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9" i="1" l="1"/>
  <c r="I97" i="1"/>
  <c r="H96" i="1"/>
  <c r="I96" i="1" s="1"/>
  <c r="H95" i="1"/>
  <c r="I95" i="1" s="1"/>
  <c r="E95" i="1"/>
  <c r="I94" i="1"/>
  <c r="H94" i="1"/>
  <c r="E94" i="1"/>
  <c r="H93" i="1"/>
  <c r="I93" i="1" s="1"/>
  <c r="E93" i="1"/>
  <c r="H92" i="1"/>
  <c r="I92" i="1" s="1"/>
  <c r="I91" i="1"/>
  <c r="H91" i="1"/>
  <c r="G90" i="1"/>
  <c r="H90" i="1" s="1"/>
  <c r="F90" i="1"/>
  <c r="E90" i="1"/>
  <c r="H89" i="1"/>
  <c r="I89" i="1" s="1"/>
  <c r="I88" i="1"/>
  <c r="H88" i="1"/>
  <c r="H87" i="1"/>
  <c r="I87" i="1" s="1"/>
  <c r="I86" i="1"/>
  <c r="H86" i="1"/>
  <c r="H85" i="1"/>
  <c r="I85" i="1" s="1"/>
  <c r="F84" i="1"/>
  <c r="H84" i="1" s="1"/>
  <c r="I84" i="1" s="1"/>
  <c r="I83" i="1"/>
  <c r="H83" i="1"/>
  <c r="F83" i="1"/>
  <c r="H82" i="1"/>
  <c r="I82" i="1" s="1"/>
  <c r="F82" i="1"/>
  <c r="F81" i="1"/>
  <c r="H81" i="1" s="1"/>
  <c r="I81" i="1" s="1"/>
  <c r="I80" i="1"/>
  <c r="H80" i="1"/>
  <c r="H79" i="1"/>
  <c r="I79" i="1" s="1"/>
  <c r="E78" i="1"/>
  <c r="F78" i="1" s="1"/>
  <c r="H78" i="1" s="1"/>
  <c r="I78" i="1" s="1"/>
  <c r="E77" i="1"/>
  <c r="F77" i="1" s="1"/>
  <c r="H77" i="1" s="1"/>
  <c r="I77" i="1" s="1"/>
  <c r="E76" i="1"/>
  <c r="F76" i="1" s="1"/>
  <c r="H76" i="1" s="1"/>
  <c r="I76" i="1" s="1"/>
  <c r="H75" i="1"/>
  <c r="I75" i="1" s="1"/>
  <c r="H74" i="1"/>
  <c r="I74" i="1" s="1"/>
  <c r="H73" i="1"/>
  <c r="I73" i="1" s="1"/>
  <c r="E72" i="1"/>
  <c r="F72" i="1" s="1"/>
  <c r="H72" i="1" s="1"/>
  <c r="I72" i="1" s="1"/>
  <c r="H71" i="1"/>
  <c r="I71" i="1" s="1"/>
  <c r="F71" i="1"/>
  <c r="E71" i="1"/>
  <c r="H70" i="1"/>
  <c r="I70" i="1" s="1"/>
  <c r="H69" i="1"/>
  <c r="I69" i="1" s="1"/>
  <c r="H68" i="1"/>
  <c r="I68" i="1" s="1"/>
  <c r="F68" i="1"/>
  <c r="E68" i="1"/>
  <c r="H67" i="1"/>
  <c r="I67" i="1" s="1"/>
  <c r="H66" i="1"/>
  <c r="I66" i="1" s="1"/>
  <c r="H65" i="1"/>
  <c r="I65" i="1" s="1"/>
  <c r="F65" i="1"/>
  <c r="H64" i="1"/>
  <c r="I64" i="1" s="1"/>
  <c r="E63" i="1"/>
  <c r="F63" i="1" s="1"/>
  <c r="H63" i="1" s="1"/>
  <c r="I63" i="1" s="1"/>
  <c r="I60" i="1"/>
  <c r="H60" i="1"/>
  <c r="F59" i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H50" i="1"/>
  <c r="I50" i="1" s="1"/>
  <c r="H49" i="1"/>
  <c r="I49" i="1" s="1"/>
  <c r="H48" i="1"/>
  <c r="I48" i="1" s="1"/>
  <c r="H47" i="1"/>
  <c r="I47" i="1" s="1"/>
  <c r="E42" i="1"/>
  <c r="F42" i="1" s="1"/>
  <c r="H42" i="1" s="1"/>
  <c r="I42" i="1" s="1"/>
  <c r="E41" i="1"/>
  <c r="F41" i="1" s="1"/>
  <c r="H41" i="1" s="1"/>
  <c r="I41" i="1" s="1"/>
  <c r="H40" i="1"/>
  <c r="I40" i="1" s="1"/>
  <c r="E39" i="1"/>
  <c r="F39" i="1" s="1"/>
  <c r="H39" i="1" s="1"/>
  <c r="I39" i="1" s="1"/>
  <c r="H38" i="1"/>
  <c r="I38" i="1" s="1"/>
  <c r="E36" i="1"/>
  <c r="E37" i="1" s="1"/>
  <c r="H35" i="1"/>
  <c r="I35" i="1" s="1"/>
  <c r="E35" i="1"/>
  <c r="E34" i="1"/>
  <c r="F34" i="1" s="1"/>
  <c r="H34" i="1" s="1"/>
  <c r="I34" i="1" s="1"/>
  <c r="I33" i="1"/>
  <c r="H33" i="1"/>
  <c r="H32" i="1"/>
  <c r="I32" i="1" s="1"/>
  <c r="F31" i="1"/>
  <c r="H31" i="1" s="1"/>
  <c r="I31" i="1" s="1"/>
  <c r="H30" i="1"/>
  <c r="I30" i="1" s="1"/>
  <c r="E29" i="1"/>
  <c r="F29" i="1" s="1"/>
  <c r="H29" i="1" s="1"/>
  <c r="I29" i="1" s="1"/>
  <c r="F28" i="1"/>
  <c r="H28" i="1" s="1"/>
  <c r="I28" i="1" s="1"/>
  <c r="E28" i="1"/>
  <c r="F27" i="1"/>
  <c r="H27" i="1" s="1"/>
  <c r="I27" i="1" s="1"/>
  <c r="E27" i="1"/>
  <c r="F26" i="1"/>
  <c r="H26" i="1" s="1"/>
  <c r="I26" i="1" s="1"/>
  <c r="E26" i="1"/>
  <c r="E24" i="1"/>
  <c r="F24" i="1" s="1"/>
  <c r="H24" i="1" s="1"/>
  <c r="I24" i="1" s="1"/>
  <c r="F37" i="1" l="1"/>
  <c r="H37" i="1" s="1"/>
  <c r="I37" i="1" s="1"/>
  <c r="E45" i="1"/>
  <c r="F45" i="1" s="1"/>
  <c r="H45" i="1" s="1"/>
  <c r="I45" i="1" s="1"/>
  <c r="I90" i="1"/>
  <c r="E43" i="1"/>
  <c r="E55" i="1"/>
  <c r="F55" i="1" s="1"/>
  <c r="H55" i="1" s="1"/>
  <c r="I55" i="1" s="1"/>
  <c r="F36" i="1"/>
  <c r="H36" i="1" s="1"/>
  <c r="I36" i="1" s="1"/>
  <c r="E62" i="1"/>
  <c r="I99" i="1"/>
  <c r="E25" i="1"/>
  <c r="F25" i="1" s="1"/>
  <c r="H25" i="1" s="1"/>
  <c r="I25" i="1" s="1"/>
  <c r="F43" i="1" l="1"/>
  <c r="H43" i="1" s="1"/>
  <c r="I43" i="1" s="1"/>
  <c r="E46" i="1"/>
  <c r="F46" i="1" s="1"/>
  <c r="H46" i="1" s="1"/>
  <c r="I46" i="1" s="1"/>
  <c r="E44" i="1"/>
  <c r="F44" i="1" s="1"/>
  <c r="H44" i="1" s="1"/>
  <c r="I44" i="1" s="1"/>
  <c r="F62" i="1"/>
  <c r="H62" i="1" s="1"/>
  <c r="E61" i="1"/>
  <c r="F61" i="1" s="1"/>
  <c r="H61" i="1" s="1"/>
  <c r="I61" i="1" s="1"/>
  <c r="I62" i="1" l="1"/>
  <c r="H98" i="1"/>
  <c r="I98" i="1" l="1"/>
  <c r="H100" i="1"/>
  <c r="H101" i="1" l="1"/>
  <c r="I100" i="1"/>
  <c r="H102" i="1" l="1"/>
  <c r="I101" i="1"/>
</calcChain>
</file>

<file path=xl/sharedStrings.xml><?xml version="1.0" encoding="utf-8"?>
<sst xmlns="http://schemas.openxmlformats.org/spreadsheetml/2006/main" count="285" uniqueCount="194">
  <si>
    <t>Приложение № 20</t>
  </si>
  <si>
    <t xml:space="preserve">к постановлению </t>
  </si>
  <si>
    <t>администрации МОГО "Ухта"</t>
  </si>
  <si>
    <t>Наименование улицы</t>
  </si>
  <si>
    <t xml:space="preserve"> пгт. Ярега, ул. Советская</t>
  </si>
  <si>
    <t>№ дома</t>
  </si>
  <si>
    <t>17а</t>
  </si>
  <si>
    <t>Год постройки</t>
  </si>
  <si>
    <t>1988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</si>
  <si>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</si>
  <si>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</si>
  <si>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</si>
  <si>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</si>
  <si>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</si>
  <si>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</si>
  <si>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</si>
  <si>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</si>
  <si>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</si>
  <si>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17а по ул. Советская, пгт.Ярега, в г.Ухта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</si>
  <si>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</si>
  <si>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</si>
  <si>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</si>
  <si>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</si>
  <si>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</si>
  <si>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</si>
  <si>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</si>
  <si>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</si>
  <si>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</si>
  <si>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</si>
  <si>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</si>
  <si>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</si>
  <si>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</si>
  <si>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2 недели-26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</si>
  <si>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</si>
  <si>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</si>
  <si>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</si>
  <si>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</si>
  <si>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</si>
  <si>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</si>
  <si>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</si>
  <si>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</si>
  <si>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</si>
  <si>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</si>
  <si>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</si>
  <si>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</si>
  <si>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</si>
  <si>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</si>
  <si>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</si>
  <si>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</si>
  <si>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</si>
  <si>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</si>
  <si>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</si>
  <si>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</si>
  <si>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</si>
  <si>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(крыльца, тротуар 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</si>
  <si>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</si>
  <si>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</si>
  <si>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</si>
  <si>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</si>
  <si>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</si>
  <si>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6 раз</t>
  </si>
  <si>
    <t>53-020 (прим.)</t>
  </si>
  <si>
    <t>Уборка грунта, газона от случайного мусора</t>
  </si>
  <si>
    <t>1 раз в неделю-24</t>
  </si>
  <si>
    <t>53-021</t>
  </si>
  <si>
    <t>Очистка газонов от опавших листьев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</si>
  <si>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</si>
  <si>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</si>
  <si>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</si>
  <si>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</si>
  <si>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</si>
  <si>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</si>
  <si>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</si>
  <si>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</si>
  <si>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(крылец, тротуаров) </t>
  </si>
  <si>
    <t>1 раза в неделю-26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</si>
  <si>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</si>
  <si>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</si>
  <si>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</si>
  <si>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54-022 (прим.)</t>
  </si>
  <si>
    <t xml:space="preserve">Очистка территории 1-го класса под скребок (крыльца) </t>
  </si>
  <si>
    <t>54-043</t>
  </si>
  <si>
    <t>Зимняя уборка газонов от мусора</t>
  </si>
  <si>
    <t>1 раз в месяц-6</t>
  </si>
  <si>
    <t xml:space="preserve">54-025 (прим) </t>
  </si>
  <si>
    <t>Пескоподсыпка территории (крыльца и тротуары)</t>
  </si>
  <si>
    <t>по мере необходимости</t>
  </si>
  <si>
    <t>Песок</t>
  </si>
  <si>
    <t xml:space="preserve">прим. </t>
  </si>
  <si>
    <t>Механизированная уборка дворовой территории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</si>
  <si>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</si>
  <si>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</si>
  <si>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</si>
  <si>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</si>
  <si>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</si>
  <si>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</si>
  <si>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</si>
  <si>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</si>
  <si>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</si>
  <si>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</si>
  <si>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</si>
  <si>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</si>
  <si>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Осмотр СО  в декабре,январе,феврале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</si>
  <si>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</si>
  <si>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</si>
  <si>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</si>
  <si>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</si>
  <si>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</si>
  <si>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</si>
  <si>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</si>
  <si>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</si>
  <si>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</si>
  <si>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</si>
  <si>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</si>
  <si>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</si>
  <si>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</si>
  <si>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</si>
  <si>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</si>
  <si>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>Осмотр сетей ГВС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</si>
  <si>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</si>
  <si>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</si>
  <si>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</si>
  <si>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33-052 пр</t>
  </si>
  <si>
    <t xml:space="preserve">Техническое обслуживание ГРЩ жилых домов </t>
  </si>
  <si>
    <t>33-053</t>
  </si>
  <si>
    <t xml:space="preserve">Техническое обслуживание типовых групповых щитов жилых домов </t>
  </si>
  <si>
    <t>IV.Содержание иных элементов общего имущества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</si>
  <si>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</si>
  <si>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</si>
  <si>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</si>
  <si>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</si>
  <si>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</si>
  <si>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</si>
  <si>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</si>
  <si>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</si>
  <si>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31-052</t>
  </si>
  <si>
    <t xml:space="preserve">Промывка системы центрального отопления </t>
  </si>
  <si>
    <t>100 м3 здания</t>
  </si>
  <si>
    <t>31-068</t>
  </si>
  <si>
    <t>Гидравлическое испытание трубопроводов системы отопления</t>
  </si>
  <si>
    <t>100 м</t>
  </si>
  <si>
    <t>Водоотведение</t>
  </si>
  <si>
    <t>32-093</t>
  </si>
  <si>
    <t>Очистка канализационной сети внутренней</t>
  </si>
  <si>
    <t>м.п.</t>
  </si>
  <si>
    <t xml:space="preserve">Кровля </t>
  </si>
  <si>
    <t>51-034</t>
  </si>
  <si>
    <t>Уборка чердаков, подвалов, бойлерных</t>
  </si>
  <si>
    <t>100м2</t>
  </si>
  <si>
    <t>54-041прим.</t>
  </si>
  <si>
    <t xml:space="preserve">Очистка края кровли от слежавшегося снега со сбрасыванием сосулек (10% от S кровли, козырьки над подъездами) </t>
  </si>
  <si>
    <t>Очистка оголовков дымоходов и вентканалов от наледи и снега</t>
  </si>
  <si>
    <t xml:space="preserve">по необходимости </t>
  </si>
  <si>
    <t xml:space="preserve">Автовышка </t>
  </si>
  <si>
    <t>маш/час</t>
  </si>
  <si>
    <t>Прочее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</si>
  <si>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</si>
  <si>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</si>
  <si>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</si>
  <si>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</si>
  <si>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</si>
  <si>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</si>
  <si>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</si>
  <si>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</si>
  <si>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</si>
  <si>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</si>
  <si>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</si>
  <si>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</si>
  <si>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</si>
  <si>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Смазка газового крана  диаметром от 25-45мм </t>
  </si>
  <si>
    <t xml:space="preserve">1 раз в год  </t>
  </si>
  <si>
    <t xml:space="preserve">Смазка газового крана  диаметром от 50 мм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</si>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</sst>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 applyBorder="1" applyAlignment="1">
      <alignment horizontal="right" wrapText="1"/>
    </xf>
    <xf numFmtId="165" fontId="8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left" vertical="center"/>
    </xf>
    <xf numFmtId="0" fontId="19" fillId="2" borderId="0" xfId="0" applyFont="1" applyFill="1"/>
    <xf numFmtId="0" fontId="4" fillId="2" borderId="1" xfId="2" applyFont="1" applyFill="1" applyBorder="1" applyAlignment="1" applyProtection="1">
      <alignment horizontal="center" vertical="top" wrapText="1"/>
      <protection hidden="1"/>
    </xf>
    <xf numFmtId="49" fontId="4" fillId="2" borderId="1" xfId="2" applyNumberFormat="1" applyFont="1" applyFill="1" applyBorder="1" applyAlignment="1" applyProtection="1">
      <alignment horizontal="left" vertical="top" wrapText="1"/>
      <protection hidden="1"/>
    </xf>
    <xf numFmtId="2" fontId="4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8" fontId="4" fillId="2" borderId="1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/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left" vertical="center" wrapText="1"/>
      <protection hidden="1"/>
    </xf>
    <xf numFmtId="2" fontId="4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49" fontId="20" fillId="2" borderId="1" xfId="2" applyNumberFormat="1" applyFont="1" applyFill="1" applyBorder="1" applyAlignment="1" applyProtection="1">
      <alignment horizontal="left" vertical="top" wrapText="1"/>
      <protection hidden="1"/>
    </xf>
    <xf numFmtId="0" fontId="20" fillId="2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left" vertical="center" wrapText="1"/>
    </xf>
    <xf numFmtId="0" fontId="17" fillId="2" borderId="0" xfId="0" applyFont="1" applyFill="1" applyBorder="1"/>
    <xf numFmtId="166" fontId="20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0" xfId="0" applyFont="1" applyFill="1" applyAlignment="1"/>
    <xf numFmtId="0" fontId="4" fillId="2" borderId="1" xfId="14" applyFont="1" applyFill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5" applyFont="1" applyFill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6" applyFont="1" applyFill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6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0" fillId="2" borderId="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104"/>
  <sheetViews>
    <sheetView tabSelected="1" view="pageBreakPreview" topLeftCell="A71" zoomScale="60" zoomScaleNormal="90" workbookViewId="0">
      <selection sqref="A1:I104"/>
    </sheetView>
  </sheetViews>
  <sheetFormatPr defaultColWidth="9.140625" defaultRowHeight="15" x14ac:dyDescent="0.25"/>
  <cols>
    <col min="1" max="1" width="14.5703125" style="15" customWidth="1"/>
    <col min="2" max="2" width="48.7109375" style="16" customWidth="1"/>
    <col min="3" max="3" width="13.85546875" style="17" customWidth="1"/>
    <col min="4" max="4" width="14.140625" style="17" customWidth="1"/>
    <col min="5" max="5" width="12.7109375" style="17" customWidth="1"/>
    <col min="6" max="6" width="10.7109375" style="15" customWidth="1"/>
    <col min="7" max="7" width="15.5703125" style="18" customWidth="1"/>
    <col min="8" max="8" width="13" style="19" customWidth="1"/>
    <col min="9" max="9" width="12.5703125" style="20" customWidth="1"/>
    <col min="10" max="10" width="9.5703125" style="21" customWidth="1"/>
    <col min="11" max="1022" width="9.140625" style="21"/>
    <col min="1023" max="1024" width="11.5703125" customWidth="1"/>
  </cols>
  <sheetData>
    <row r="1" spans="1:9" ht="15.75" x14ac:dyDescent="0.25">
      <c r="B1" s="15"/>
      <c r="C1" s="15"/>
      <c r="D1" s="15"/>
      <c r="E1" s="14" t="s">
        <v>0</v>
      </c>
      <c r="F1" s="14"/>
      <c r="G1" s="14"/>
      <c r="H1" s="14"/>
      <c r="I1" s="14"/>
    </row>
    <row r="2" spans="1:9" ht="15.75" x14ac:dyDescent="0.25">
      <c r="B2" s="15"/>
      <c r="C2" s="15"/>
      <c r="D2" s="15"/>
      <c r="E2" s="14" t="s">
        <v>1</v>
      </c>
      <c r="F2" s="14"/>
      <c r="G2" s="14"/>
      <c r="H2" s="14"/>
      <c r="I2" s="14"/>
    </row>
    <row r="3" spans="1:9" ht="15.75" x14ac:dyDescent="0.25">
      <c r="B3" s="15"/>
      <c r="C3" s="15"/>
      <c r="D3" s="15"/>
      <c r="E3" s="22"/>
      <c r="F3" s="22"/>
      <c r="G3" s="22"/>
      <c r="H3" s="22"/>
      <c r="I3" s="23" t="s">
        <v>2</v>
      </c>
    </row>
    <row r="4" spans="1:9" ht="31.5" customHeight="1" x14ac:dyDescent="0.25">
      <c r="B4" s="15"/>
      <c r="C4" s="15"/>
      <c r="D4" s="15"/>
      <c r="E4" s="13" t="s">
        <v>193</v>
      </c>
      <c r="F4" s="13"/>
      <c r="G4" s="13"/>
      <c r="H4" s="13"/>
      <c r="I4" s="13"/>
    </row>
    <row r="5" spans="1:9" ht="15" customHeight="1" x14ac:dyDescent="0.25">
      <c r="B5" s="24" t="s">
        <v>3</v>
      </c>
      <c r="C5" s="12" t="s">
        <v>4</v>
      </c>
      <c r="D5" s="12"/>
      <c r="E5" s="12"/>
      <c r="F5" s="26"/>
      <c r="G5" s="26"/>
      <c r="H5" s="26"/>
      <c r="I5" s="26"/>
    </row>
    <row r="6" spans="1:9" ht="15" customHeight="1" x14ac:dyDescent="0.25">
      <c r="B6" s="24" t="s">
        <v>5</v>
      </c>
      <c r="C6" s="11" t="s">
        <v>6</v>
      </c>
      <c r="D6" s="11"/>
      <c r="E6" s="11"/>
      <c r="F6" s="26"/>
      <c r="G6" s="26"/>
      <c r="H6" s="26"/>
      <c r="I6" s="26"/>
    </row>
    <row r="7" spans="1:9" ht="15" customHeight="1" x14ac:dyDescent="0.25">
      <c r="B7" s="24" t="s">
        <v>7</v>
      </c>
      <c r="C7" s="11" t="s">
        <v>8</v>
      </c>
      <c r="D7" s="11"/>
      <c r="E7" s="11"/>
      <c r="F7" s="26"/>
      <c r="G7" s="26"/>
      <c r="H7" s="26"/>
      <c r="I7" s="26"/>
    </row>
    <row r="8" spans="1:9" ht="15" customHeight="1" x14ac:dyDescent="0.25">
      <c r="B8" s="24" t="s">
        <v>9</v>
      </c>
      <c r="C8" s="12" t="s">
        <v>10</v>
      </c>
      <c r="D8" s="12"/>
      <c r="E8" s="12"/>
      <c r="F8" s="26"/>
      <c r="G8" s="26"/>
      <c r="H8" s="26"/>
      <c r="I8" s="26"/>
    </row>
    <row r="9" spans="1:9" x14ac:dyDescent="0.25">
      <c r="B9" s="24" t="s">
        <v>11</v>
      </c>
      <c r="C9" s="12">
        <v>2</v>
      </c>
      <c r="D9" s="12"/>
      <c r="E9" s="12"/>
      <c r="F9" s="26"/>
      <c r="G9" s="26"/>
      <c r="H9" s="26"/>
      <c r="I9" s="26"/>
    </row>
    <row r="10" spans="1:9" x14ac:dyDescent="0.25">
      <c r="B10" s="24" t="s">
        <v>12</v>
      </c>
      <c r="C10" s="12">
        <v>2</v>
      </c>
      <c r="D10" s="12"/>
      <c r="E10" s="12"/>
      <c r="F10" s="26"/>
      <c r="G10" s="26"/>
      <c r="H10" s="26"/>
      <c r="I10" s="26"/>
    </row>
    <row r="11" spans="1:9" x14ac:dyDescent="0.25">
      <c r="B11" s="24" t="s">
        <v>13</v>
      </c>
      <c r="C11" s="12">
        <v>12</v>
      </c>
      <c r="D11" s="12"/>
      <c r="E11" s="12"/>
      <c r="F11" s="26"/>
      <c r="G11" s="26"/>
      <c r="H11" s="26"/>
      <c r="I11" s="26"/>
    </row>
    <row r="12" spans="1:9" x14ac:dyDescent="0.25">
      <c r="B12" s="24" t="s">
        <v>14</v>
      </c>
      <c r="C12" s="10">
        <v>722.2</v>
      </c>
      <c r="D12" s="10"/>
      <c r="E12" s="10"/>
      <c r="F12" s="26"/>
      <c r="G12" s="26"/>
      <c r="H12" s="26"/>
      <c r="I12" s="26"/>
    </row>
    <row r="13" spans="1:9" x14ac:dyDescent="0.25">
      <c r="B13" s="24" t="s">
        <v>15</v>
      </c>
      <c r="C13" s="10">
        <v>722.2</v>
      </c>
      <c r="D13" s="10"/>
      <c r="E13" s="10"/>
      <c r="F13" s="26"/>
      <c r="G13" s="26"/>
      <c r="H13" s="26"/>
      <c r="I13" s="26"/>
    </row>
    <row r="14" spans="1:9" ht="20.25" customHeight="1" x14ac:dyDescent="0.25">
      <c r="B14" s="24" t="s">
        <v>16</v>
      </c>
      <c r="C14" s="10">
        <v>100.8</v>
      </c>
      <c r="D14" s="10"/>
      <c r="E14" s="10"/>
      <c r="F14" s="26"/>
      <c r="G14" s="26"/>
      <c r="H14" s="26"/>
      <c r="I14" s="26"/>
    </row>
    <row r="15" spans="1:9" ht="10.5" customHeight="1" x14ac:dyDescent="0.3">
      <c r="A15" s="27"/>
      <c r="B15" s="28"/>
      <c r="C15" s="29"/>
      <c r="D15" s="29"/>
      <c r="E15" s="29"/>
      <c r="F15" s="29"/>
      <c r="G15" s="30"/>
      <c r="H15" s="31"/>
      <c r="I15" s="31"/>
    </row>
    <row r="16" spans="1:9" ht="10.5" customHeight="1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1024" ht="16.5" customHeight="1" x14ac:dyDescent="0.25">
      <c r="A17" s="8" t="s">
        <v>17</v>
      </c>
      <c r="B17" s="8"/>
      <c r="C17" s="8"/>
      <c r="D17" s="8"/>
      <c r="E17" s="8"/>
      <c r="F17" s="8"/>
      <c r="G17" s="8"/>
      <c r="H17" s="8"/>
      <c r="I17" s="8"/>
    </row>
    <row r="18" spans="1:1024" ht="19.5" customHeight="1" x14ac:dyDescent="0.25">
      <c r="A18" s="8" t="s">
        <v>18</v>
      </c>
      <c r="B18" s="8"/>
      <c r="C18" s="8"/>
      <c r="D18" s="8"/>
      <c r="E18" s="8"/>
      <c r="F18" s="8"/>
      <c r="G18" s="8"/>
      <c r="H18" s="8"/>
      <c r="I18" s="8"/>
    </row>
    <row r="19" spans="1:1024" ht="8.25" customHeight="1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1024" ht="10.5" hidden="1" customHeight="1" x14ac:dyDescent="0.25">
      <c r="A20" s="27"/>
      <c r="B20" s="32"/>
      <c r="C20" s="33"/>
      <c r="D20" s="34"/>
      <c r="E20" s="34"/>
      <c r="F20" s="35"/>
      <c r="G20" s="36"/>
      <c r="H20" s="37"/>
    </row>
    <row r="21" spans="1:1024" ht="61.5" customHeight="1" x14ac:dyDescent="0.25">
      <c r="A21" s="38" t="s">
        <v>19</v>
      </c>
      <c r="B21" s="38" t="s">
        <v>20</v>
      </c>
      <c r="C21" s="38" t="s">
        <v>21</v>
      </c>
      <c r="D21" s="38" t="s">
        <v>22</v>
      </c>
      <c r="E21" s="38" t="s">
        <v>23</v>
      </c>
      <c r="F21" s="38" t="s">
        <v>24</v>
      </c>
      <c r="G21" s="39" t="s">
        <v>25</v>
      </c>
      <c r="H21" s="40" t="s">
        <v>26</v>
      </c>
      <c r="I21" s="41" t="s">
        <v>27</v>
      </c>
    </row>
    <row r="22" spans="1:1024" ht="10.5" customHeight="1" x14ac:dyDescent="0.25">
      <c r="A22" s="42">
        <v>1</v>
      </c>
      <c r="B22" s="38">
        <v>2</v>
      </c>
      <c r="C22" s="38">
        <v>3</v>
      </c>
      <c r="D22" s="38">
        <v>4</v>
      </c>
      <c r="E22" s="38">
        <v>5</v>
      </c>
      <c r="F22" s="38">
        <v>6</v>
      </c>
      <c r="G22" s="38">
        <v>7</v>
      </c>
      <c r="H22" s="38">
        <v>8</v>
      </c>
      <c r="I22" s="42">
        <v>9</v>
      </c>
    </row>
    <row r="23" spans="1:1024" s="46" customFormat="1" ht="18" customHeight="1" x14ac:dyDescent="0.25">
      <c r="A23" s="6" t="s">
        <v>28</v>
      </c>
      <c r="B23" s="6"/>
      <c r="C23" s="6"/>
      <c r="D23" s="6"/>
      <c r="E23" s="6"/>
      <c r="F23" s="6"/>
      <c r="G23" s="44"/>
      <c r="H23" s="45"/>
      <c r="I23" s="45"/>
      <c r="AMI23"/>
      <c r="AMJ23"/>
    </row>
    <row r="24" spans="1:1024" s="46" customFormat="1" ht="25.5" customHeight="1" x14ac:dyDescent="0.25">
      <c r="A24" s="25" t="s">
        <v>29</v>
      </c>
      <c r="B24" s="24" t="s">
        <v>30</v>
      </c>
      <c r="C24" s="25" t="s">
        <v>31</v>
      </c>
      <c r="D24" s="25" t="s">
        <v>32</v>
      </c>
      <c r="E24" s="47">
        <f>100.8/100</f>
        <v>1.008</v>
      </c>
      <c r="F24" s="47">
        <f>26*E24</f>
        <v>26.207999999999998</v>
      </c>
      <c r="G24" s="48">
        <v>257.58</v>
      </c>
      <c r="H24" s="45">
        <f t="shared" ref="H24:H55" si="0">G24*F24</f>
        <v>6750.6566399999992</v>
      </c>
      <c r="I24" s="45">
        <f t="shared" ref="I24:I55" si="1">H24/12/722.2</f>
        <v>0.77894588756577121</v>
      </c>
      <c r="AMI24"/>
      <c r="AMJ24"/>
    </row>
    <row r="25" spans="1:1024" s="46" customFormat="1" ht="27" customHeight="1" x14ac:dyDescent="0.25">
      <c r="A25" s="25" t="s">
        <v>33</v>
      </c>
      <c r="B25" s="24" t="s">
        <v>34</v>
      </c>
      <c r="C25" s="25" t="s">
        <v>31</v>
      </c>
      <c r="D25" s="25" t="s">
        <v>35</v>
      </c>
      <c r="E25" s="47">
        <f>E24</f>
        <v>1.008</v>
      </c>
      <c r="F25" s="47">
        <f>12*E25</f>
        <v>12.096</v>
      </c>
      <c r="G25" s="48">
        <v>669.24</v>
      </c>
      <c r="H25" s="45">
        <f t="shared" si="0"/>
        <v>8095.1270400000003</v>
      </c>
      <c r="I25" s="45">
        <f t="shared" si="1"/>
        <v>0.93408186098033785</v>
      </c>
      <c r="AMI25"/>
      <c r="AMJ25"/>
    </row>
    <row r="26" spans="1:1024" s="46" customFormat="1" ht="27" customHeight="1" x14ac:dyDescent="0.25">
      <c r="A26" s="25" t="s">
        <v>36</v>
      </c>
      <c r="B26" s="24" t="s">
        <v>37</v>
      </c>
      <c r="C26" s="25" t="s">
        <v>38</v>
      </c>
      <c r="D26" s="49" t="s">
        <v>39</v>
      </c>
      <c r="E26" s="47">
        <f>4/10</f>
        <v>0.4</v>
      </c>
      <c r="F26" s="47">
        <f>4/10</f>
        <v>0.4</v>
      </c>
      <c r="G26" s="50">
        <v>764.95</v>
      </c>
      <c r="H26" s="45">
        <f t="shared" si="0"/>
        <v>305.98</v>
      </c>
      <c r="I26" s="45">
        <f t="shared" si="1"/>
        <v>3.5306470968337486E-2</v>
      </c>
      <c r="AMI26"/>
      <c r="AMJ26"/>
    </row>
    <row r="27" spans="1:1024" s="46" customFormat="1" ht="27" customHeight="1" x14ac:dyDescent="0.25">
      <c r="A27" s="25" t="s">
        <v>40</v>
      </c>
      <c r="B27" s="24" t="s">
        <v>41</v>
      </c>
      <c r="C27" s="25" t="s">
        <v>31</v>
      </c>
      <c r="D27" s="49" t="s">
        <v>39</v>
      </c>
      <c r="E27" s="47">
        <f>6/100</f>
        <v>0.06</v>
      </c>
      <c r="F27" s="47">
        <f>4/100</f>
        <v>0.04</v>
      </c>
      <c r="G27" s="50">
        <v>65.040000000000006</v>
      </c>
      <c r="H27" s="45">
        <f t="shared" si="0"/>
        <v>2.6016000000000004</v>
      </c>
      <c r="I27" s="45">
        <f t="shared" si="1"/>
        <v>3.0019385211852676E-4</v>
      </c>
      <c r="AMI27"/>
      <c r="AMJ27"/>
    </row>
    <row r="28" spans="1:1024" s="46" customFormat="1" ht="27" customHeight="1" x14ac:dyDescent="0.25">
      <c r="A28" s="25" t="s">
        <v>42</v>
      </c>
      <c r="B28" s="24" t="s">
        <v>43</v>
      </c>
      <c r="C28" s="25" t="s">
        <v>31</v>
      </c>
      <c r="D28" s="49" t="s">
        <v>39</v>
      </c>
      <c r="E28" s="47">
        <f>12/100</f>
        <v>0.12</v>
      </c>
      <c r="F28" s="47">
        <f>12/100</f>
        <v>0.12</v>
      </c>
      <c r="G28" s="50">
        <v>317.43</v>
      </c>
      <c r="H28" s="45">
        <f t="shared" si="0"/>
        <v>38.0916</v>
      </c>
      <c r="I28" s="45">
        <f t="shared" si="1"/>
        <v>4.3953198559955687E-3</v>
      </c>
      <c r="AMI28"/>
      <c r="AMJ28"/>
    </row>
    <row r="29" spans="1:1024" s="46" customFormat="1" ht="27" customHeight="1" x14ac:dyDescent="0.25">
      <c r="A29" s="25" t="s">
        <v>44</v>
      </c>
      <c r="B29" s="24" t="s">
        <v>45</v>
      </c>
      <c r="C29" s="25" t="s">
        <v>31</v>
      </c>
      <c r="D29" s="49" t="s">
        <v>39</v>
      </c>
      <c r="E29" s="47">
        <f>6/100</f>
        <v>0.06</v>
      </c>
      <c r="F29" s="47">
        <f>E29*12</f>
        <v>0.72</v>
      </c>
      <c r="G29" s="50">
        <v>320.02999999999997</v>
      </c>
      <c r="H29" s="45">
        <f t="shared" si="0"/>
        <v>230.42159999999998</v>
      </c>
      <c r="I29" s="45">
        <f t="shared" si="1"/>
        <v>2.658792578233176E-2</v>
      </c>
      <c r="AMI29"/>
      <c r="AMJ29"/>
    </row>
    <row r="30" spans="1:1024" s="46" customFormat="1" ht="27" customHeight="1" x14ac:dyDescent="0.25">
      <c r="A30" s="25" t="s">
        <v>46</v>
      </c>
      <c r="B30" s="24" t="s">
        <v>47</v>
      </c>
      <c r="C30" s="25" t="s">
        <v>38</v>
      </c>
      <c r="D30" s="49" t="s">
        <v>39</v>
      </c>
      <c r="E30" s="47">
        <v>0.6</v>
      </c>
      <c r="F30" s="47">
        <v>0.6</v>
      </c>
      <c r="G30" s="50">
        <v>216.77</v>
      </c>
      <c r="H30" s="45">
        <f t="shared" si="0"/>
        <v>130.06200000000001</v>
      </c>
      <c r="I30" s="45">
        <f t="shared" si="1"/>
        <v>1.5007615618942122E-2</v>
      </c>
      <c r="AMI30"/>
      <c r="AMJ30"/>
    </row>
    <row r="31" spans="1:1024" s="46" customFormat="1" ht="27" customHeight="1" x14ac:dyDescent="0.25">
      <c r="A31" s="25"/>
      <c r="B31" s="24" t="s">
        <v>48</v>
      </c>
      <c r="C31" s="25" t="s">
        <v>49</v>
      </c>
      <c r="D31" s="25" t="s">
        <v>50</v>
      </c>
      <c r="E31" s="47">
        <v>50</v>
      </c>
      <c r="F31" s="47">
        <f>12*E31</f>
        <v>600</v>
      </c>
      <c r="G31" s="48">
        <v>2.4500000000000002</v>
      </c>
      <c r="H31" s="45">
        <f t="shared" si="0"/>
        <v>1470</v>
      </c>
      <c r="I31" s="45">
        <f t="shared" si="1"/>
        <v>0.16962060371088339</v>
      </c>
      <c r="AMI31"/>
      <c r="AMJ31"/>
    </row>
    <row r="32" spans="1:1024" ht="15" customHeight="1" x14ac:dyDescent="0.25">
      <c r="A32" s="5" t="s">
        <v>51</v>
      </c>
      <c r="B32" s="5"/>
      <c r="C32" s="5"/>
      <c r="D32" s="5"/>
      <c r="E32" s="5"/>
      <c r="F32" s="5"/>
      <c r="G32" s="48"/>
      <c r="H32" s="45">
        <f t="shared" si="0"/>
        <v>0</v>
      </c>
      <c r="I32" s="45">
        <f t="shared" si="1"/>
        <v>0</v>
      </c>
    </row>
    <row r="33" spans="1:1024" ht="15" customHeight="1" x14ac:dyDescent="0.25">
      <c r="A33" s="5" t="s">
        <v>52</v>
      </c>
      <c r="B33" s="5"/>
      <c r="C33" s="5"/>
      <c r="D33" s="5"/>
      <c r="E33" s="5"/>
      <c r="F33" s="5"/>
      <c r="G33" s="48"/>
      <c r="H33" s="45">
        <f t="shared" si="0"/>
        <v>0</v>
      </c>
      <c r="I33" s="45">
        <f t="shared" si="1"/>
        <v>0</v>
      </c>
    </row>
    <row r="34" spans="1:1024" s="51" customFormat="1" ht="44.25" customHeight="1" x14ac:dyDescent="0.25">
      <c r="A34" s="25" t="s">
        <v>53</v>
      </c>
      <c r="B34" s="24" t="s">
        <v>54</v>
      </c>
      <c r="C34" s="25" t="s">
        <v>55</v>
      </c>
      <c r="D34" s="25" t="s">
        <v>56</v>
      </c>
      <c r="E34" s="47">
        <f>174.9/1000</f>
        <v>0.1749</v>
      </c>
      <c r="F34" s="47">
        <f>E34*26</f>
        <v>4.5473999999999997</v>
      </c>
      <c r="G34" s="48">
        <v>379.87</v>
      </c>
      <c r="H34" s="45">
        <f t="shared" si="0"/>
        <v>1727.420838</v>
      </c>
      <c r="I34" s="45">
        <f t="shared" si="1"/>
        <v>0.19932392204375518</v>
      </c>
      <c r="AMI34"/>
      <c r="AMJ34"/>
    </row>
    <row r="35" spans="1:1024" s="51" customFormat="1" ht="26.25" hidden="1" customHeight="1" x14ac:dyDescent="0.25">
      <c r="A35" s="25" t="s">
        <v>57</v>
      </c>
      <c r="B35" s="24" t="s">
        <v>58</v>
      </c>
      <c r="C35" s="25" t="s">
        <v>59</v>
      </c>
      <c r="D35" s="25" t="s">
        <v>60</v>
      </c>
      <c r="E35" s="47">
        <f>57.8/1000</f>
        <v>5.7799999999999997E-2</v>
      </c>
      <c r="F35" s="47">
        <v>0</v>
      </c>
      <c r="G35" s="48">
        <v>379.87</v>
      </c>
      <c r="H35" s="45">
        <f t="shared" si="0"/>
        <v>0</v>
      </c>
      <c r="I35" s="45">
        <f t="shared" si="1"/>
        <v>0</v>
      </c>
      <c r="AMI35"/>
      <c r="AMJ35"/>
    </row>
    <row r="36" spans="1:1024" s="51" customFormat="1" ht="24.75" customHeight="1" x14ac:dyDescent="0.25">
      <c r="A36" s="25" t="s">
        <v>61</v>
      </c>
      <c r="B36" s="24" t="s">
        <v>62</v>
      </c>
      <c r="C36" s="25" t="s">
        <v>55</v>
      </c>
      <c r="D36" s="25" t="s">
        <v>63</v>
      </c>
      <c r="E36" s="47">
        <f>787.8/1000</f>
        <v>0.78779999999999994</v>
      </c>
      <c r="F36" s="47">
        <f>24*E36</f>
        <v>18.9072</v>
      </c>
      <c r="G36" s="48">
        <v>228.97</v>
      </c>
      <c r="H36" s="45">
        <f t="shared" si="0"/>
        <v>4329.1815839999999</v>
      </c>
      <c r="I36" s="45">
        <f t="shared" si="1"/>
        <v>0.49953632234837991</v>
      </c>
      <c r="AMI36"/>
      <c r="AMJ36"/>
    </row>
    <row r="37" spans="1:1024" s="51" customFormat="1" ht="24.75" customHeight="1" x14ac:dyDescent="0.25">
      <c r="A37" s="25" t="s">
        <v>64</v>
      </c>
      <c r="B37" s="24" t="s">
        <v>65</v>
      </c>
      <c r="C37" s="25" t="s">
        <v>55</v>
      </c>
      <c r="D37" s="25">
        <v>1</v>
      </c>
      <c r="E37" s="47">
        <f>E36</f>
        <v>0.78779999999999994</v>
      </c>
      <c r="F37" s="47">
        <f>E37</f>
        <v>0.78779999999999994</v>
      </c>
      <c r="G37" s="48">
        <v>4436.18</v>
      </c>
      <c r="H37" s="45">
        <f t="shared" si="0"/>
        <v>3494.822604</v>
      </c>
      <c r="I37" s="45">
        <f t="shared" si="1"/>
        <v>0.40326117003600104</v>
      </c>
      <c r="AMI37"/>
      <c r="AMJ37"/>
    </row>
    <row r="38" spans="1:1024" s="51" customFormat="1" ht="24.75" customHeight="1" x14ac:dyDescent="0.25">
      <c r="A38" s="52" t="s">
        <v>66</v>
      </c>
      <c r="B38" s="53" t="s">
        <v>67</v>
      </c>
      <c r="C38" s="54" t="s">
        <v>68</v>
      </c>
      <c r="D38" s="25" t="s">
        <v>69</v>
      </c>
      <c r="E38" s="55">
        <v>1</v>
      </c>
      <c r="F38" s="55">
        <v>1</v>
      </c>
      <c r="G38" s="48">
        <v>281.01</v>
      </c>
      <c r="H38" s="45">
        <f t="shared" si="0"/>
        <v>281.01</v>
      </c>
      <c r="I38" s="45">
        <f t="shared" si="1"/>
        <v>3.2425228468568261E-2</v>
      </c>
      <c r="AMI38"/>
      <c r="AMJ38"/>
    </row>
    <row r="39" spans="1:1024" s="60" customFormat="1" ht="24.75" customHeight="1" x14ac:dyDescent="0.25">
      <c r="A39" s="56" t="s">
        <v>70</v>
      </c>
      <c r="B39" s="57" t="s">
        <v>71</v>
      </c>
      <c r="C39" s="58" t="s">
        <v>55</v>
      </c>
      <c r="D39" s="25" t="s">
        <v>69</v>
      </c>
      <c r="E39" s="47">
        <f>787.8/1000</f>
        <v>0.78779999999999994</v>
      </c>
      <c r="F39" s="59">
        <f>2*E39</f>
        <v>1.5755999999999999</v>
      </c>
      <c r="G39" s="48">
        <v>1457.05</v>
      </c>
      <c r="H39" s="45">
        <f t="shared" si="0"/>
        <v>2295.7279799999997</v>
      </c>
      <c r="I39" s="45">
        <f t="shared" si="1"/>
        <v>0.26489984076433115</v>
      </c>
      <c r="AMI39"/>
      <c r="AMJ39"/>
    </row>
    <row r="40" spans="1:1024" ht="15" customHeight="1" x14ac:dyDescent="0.25">
      <c r="A40" s="5" t="s">
        <v>72</v>
      </c>
      <c r="B40" s="5"/>
      <c r="C40" s="5"/>
      <c r="D40" s="5"/>
      <c r="E40" s="5"/>
      <c r="F40" s="5"/>
      <c r="G40" s="48"/>
      <c r="H40" s="45">
        <f t="shared" si="0"/>
        <v>0</v>
      </c>
      <c r="I40" s="45">
        <f t="shared" si="1"/>
        <v>0</v>
      </c>
    </row>
    <row r="41" spans="1:1024" s="51" customFormat="1" ht="35.25" customHeight="1" x14ac:dyDescent="0.25">
      <c r="A41" s="25" t="s">
        <v>73</v>
      </c>
      <c r="B41" s="24" t="s">
        <v>74</v>
      </c>
      <c r="C41" s="25" t="s">
        <v>55</v>
      </c>
      <c r="D41" s="25" t="s">
        <v>75</v>
      </c>
      <c r="E41" s="47">
        <f>E34</f>
        <v>0.1749</v>
      </c>
      <c r="F41" s="47">
        <f>26*E41</f>
        <v>4.5473999999999997</v>
      </c>
      <c r="G41" s="48">
        <v>515.16999999999996</v>
      </c>
      <c r="H41" s="45">
        <f t="shared" si="0"/>
        <v>2342.6840579999998</v>
      </c>
      <c r="I41" s="45">
        <f t="shared" si="1"/>
        <v>0.27031801647743003</v>
      </c>
      <c r="AMI41"/>
      <c r="AMJ41"/>
    </row>
    <row r="42" spans="1:1024" s="51" customFormat="1" ht="27" customHeight="1" x14ac:dyDescent="0.25">
      <c r="A42" s="25" t="s">
        <v>76</v>
      </c>
      <c r="B42" s="24" t="s">
        <v>77</v>
      </c>
      <c r="C42" s="25" t="s">
        <v>55</v>
      </c>
      <c r="D42" s="25" t="s">
        <v>50</v>
      </c>
      <c r="E42" s="47">
        <f>98/1000</f>
        <v>9.8000000000000004E-2</v>
      </c>
      <c r="F42" s="47">
        <f>6*E42</f>
        <v>0.58800000000000008</v>
      </c>
      <c r="G42" s="48">
        <v>3088.42</v>
      </c>
      <c r="H42" s="45">
        <f t="shared" si="0"/>
        <v>1815.9909600000003</v>
      </c>
      <c r="I42" s="45">
        <f t="shared" si="1"/>
        <v>0.20954386596510666</v>
      </c>
      <c r="AMI42"/>
      <c r="AMJ42"/>
    </row>
    <row r="43" spans="1:1024" s="51" customFormat="1" ht="25.5" x14ac:dyDescent="0.25">
      <c r="A43" s="25" t="s">
        <v>76</v>
      </c>
      <c r="B43" s="24" t="s">
        <v>78</v>
      </c>
      <c r="C43" s="25" t="s">
        <v>55</v>
      </c>
      <c r="D43" s="25" t="s">
        <v>69</v>
      </c>
      <c r="E43" s="47">
        <f>E41</f>
        <v>0.1749</v>
      </c>
      <c r="F43" s="47">
        <f>E43*12</f>
        <v>2.0987999999999998</v>
      </c>
      <c r="G43" s="48">
        <v>3088.42</v>
      </c>
      <c r="H43" s="45">
        <f t="shared" si="0"/>
        <v>6481.975895999999</v>
      </c>
      <c r="I43" s="45">
        <f t="shared" si="1"/>
        <v>0.74794330933259467</v>
      </c>
      <c r="AMI43"/>
      <c r="AMJ43"/>
    </row>
    <row r="44" spans="1:1024" s="51" customFormat="1" ht="32.25" customHeight="1" x14ac:dyDescent="0.25">
      <c r="A44" s="25" t="s">
        <v>79</v>
      </c>
      <c r="B44" s="24" t="s">
        <v>80</v>
      </c>
      <c r="C44" s="25" t="s">
        <v>55</v>
      </c>
      <c r="D44" s="25" t="s">
        <v>69</v>
      </c>
      <c r="E44" s="47">
        <f>E43</f>
        <v>0.1749</v>
      </c>
      <c r="F44" s="47">
        <f>E44*12</f>
        <v>2.0987999999999998</v>
      </c>
      <c r="G44" s="48">
        <v>8523.73</v>
      </c>
      <c r="H44" s="45">
        <f t="shared" si="0"/>
        <v>17889.604523999998</v>
      </c>
      <c r="I44" s="45">
        <f t="shared" si="1"/>
        <v>2.0642486527277759</v>
      </c>
      <c r="AMI44"/>
      <c r="AMJ44"/>
    </row>
    <row r="45" spans="1:1024" s="51" customFormat="1" ht="18.75" customHeight="1" x14ac:dyDescent="0.25">
      <c r="A45" s="52" t="s">
        <v>81</v>
      </c>
      <c r="B45" s="53" t="s">
        <v>82</v>
      </c>
      <c r="C45" s="54" t="s">
        <v>55</v>
      </c>
      <c r="D45" s="25" t="s">
        <v>83</v>
      </c>
      <c r="E45" s="47">
        <f>E37</f>
        <v>0.78779999999999994</v>
      </c>
      <c r="F45" s="47">
        <f>E45*6</f>
        <v>4.7267999999999999</v>
      </c>
      <c r="G45" s="48">
        <v>65.040000000000006</v>
      </c>
      <c r="H45" s="45">
        <f t="shared" si="0"/>
        <v>307.43107200000003</v>
      </c>
      <c r="I45" s="45">
        <f t="shared" si="1"/>
        <v>3.5473907504846303E-2</v>
      </c>
      <c r="AMI45"/>
      <c r="AMJ45"/>
    </row>
    <row r="46" spans="1:1024" s="51" customFormat="1" ht="27" customHeight="1" x14ac:dyDescent="0.25">
      <c r="A46" s="25" t="s">
        <v>84</v>
      </c>
      <c r="B46" s="24" t="s">
        <v>85</v>
      </c>
      <c r="C46" s="25" t="s">
        <v>55</v>
      </c>
      <c r="D46" s="25" t="s">
        <v>86</v>
      </c>
      <c r="E46" s="47">
        <f>E43</f>
        <v>0.1749</v>
      </c>
      <c r="F46" s="47">
        <f>E46*26</f>
        <v>4.5473999999999997</v>
      </c>
      <c r="G46" s="48">
        <v>629.66</v>
      </c>
      <c r="H46" s="45">
        <f t="shared" si="0"/>
        <v>2863.3158839999996</v>
      </c>
      <c r="I46" s="45">
        <f t="shared" si="1"/>
        <v>0.33039276793132089</v>
      </c>
      <c r="AMI46"/>
      <c r="AMJ46"/>
    </row>
    <row r="47" spans="1:1024" s="51" customFormat="1" ht="18.75" customHeight="1" x14ac:dyDescent="0.25">
      <c r="A47" s="25"/>
      <c r="B47" s="24" t="s">
        <v>87</v>
      </c>
      <c r="C47" s="25" t="s">
        <v>68</v>
      </c>
      <c r="D47" s="25"/>
      <c r="E47" s="47">
        <v>1</v>
      </c>
      <c r="F47" s="47">
        <v>1</v>
      </c>
      <c r="G47" s="48">
        <v>286.67</v>
      </c>
      <c r="H47" s="45">
        <f t="shared" si="0"/>
        <v>286.67</v>
      </c>
      <c r="I47" s="45">
        <f t="shared" si="1"/>
        <v>3.3078325486938058E-2</v>
      </c>
      <c r="AMI47"/>
      <c r="AMJ47"/>
    </row>
    <row r="48" spans="1:1024" s="51" customFormat="1" ht="26.25" customHeight="1" x14ac:dyDescent="0.25">
      <c r="A48" s="25" t="s">
        <v>88</v>
      </c>
      <c r="B48" s="24" t="s">
        <v>89</v>
      </c>
      <c r="C48" s="25" t="s">
        <v>90</v>
      </c>
      <c r="D48" s="25" t="s">
        <v>86</v>
      </c>
      <c r="E48" s="25">
        <v>2</v>
      </c>
      <c r="F48" s="25">
        <v>2</v>
      </c>
      <c r="G48" s="48">
        <v>1782.05</v>
      </c>
      <c r="H48" s="45">
        <f t="shared" si="0"/>
        <v>3564.1</v>
      </c>
      <c r="I48" s="45">
        <f t="shared" si="1"/>
        <v>0.41125496169112891</v>
      </c>
      <c r="AMI48"/>
      <c r="AMJ48"/>
    </row>
    <row r="49" spans="1:1024" ht="15" customHeight="1" x14ac:dyDescent="0.25">
      <c r="A49" s="5" t="s">
        <v>91</v>
      </c>
      <c r="B49" s="5"/>
      <c r="C49" s="5"/>
      <c r="D49" s="5"/>
      <c r="E49" s="5"/>
      <c r="F49" s="5"/>
      <c r="G49" s="48"/>
      <c r="H49" s="45">
        <f t="shared" si="0"/>
        <v>0</v>
      </c>
      <c r="I49" s="45">
        <f t="shared" si="1"/>
        <v>0</v>
      </c>
    </row>
    <row r="50" spans="1:1024" ht="15" customHeight="1" x14ac:dyDescent="0.25">
      <c r="A50" s="5" t="s">
        <v>92</v>
      </c>
      <c r="B50" s="5"/>
      <c r="C50" s="5"/>
      <c r="D50" s="5"/>
      <c r="E50" s="5"/>
      <c r="F50" s="5"/>
      <c r="G50" s="48"/>
      <c r="H50" s="45">
        <f t="shared" si="0"/>
        <v>0</v>
      </c>
      <c r="I50" s="45">
        <f t="shared" si="1"/>
        <v>0</v>
      </c>
    </row>
    <row r="51" spans="1:1024" s="51" customFormat="1" ht="12.75" customHeight="1" x14ac:dyDescent="0.25">
      <c r="A51" s="56" t="s">
        <v>93</v>
      </c>
      <c r="B51" s="53" t="s">
        <v>94</v>
      </c>
      <c r="C51" s="54" t="s">
        <v>55</v>
      </c>
      <c r="D51" s="25">
        <v>2</v>
      </c>
      <c r="E51" s="47">
        <f>573.2/1000</f>
        <v>0.57320000000000004</v>
      </c>
      <c r="F51" s="47">
        <f>E51*2</f>
        <v>1.1464000000000001</v>
      </c>
      <c r="G51" s="48">
        <v>1047.96</v>
      </c>
      <c r="H51" s="45">
        <f t="shared" si="0"/>
        <v>1201.3813440000001</v>
      </c>
      <c r="I51" s="45">
        <f t="shared" si="1"/>
        <v>0.13862518969814455</v>
      </c>
      <c r="AMI51"/>
      <c r="AMJ51"/>
    </row>
    <row r="52" spans="1:1024" s="51" customFormat="1" ht="12.75" customHeight="1" x14ac:dyDescent="0.25">
      <c r="A52" s="25" t="s">
        <v>95</v>
      </c>
      <c r="B52" s="24" t="s">
        <v>96</v>
      </c>
      <c r="C52" s="25" t="s">
        <v>55</v>
      </c>
      <c r="D52" s="25">
        <v>2</v>
      </c>
      <c r="E52" s="61">
        <f>21/1000</f>
        <v>2.1000000000000001E-2</v>
      </c>
      <c r="F52" s="47">
        <f>2*E52</f>
        <v>4.2000000000000003E-2</v>
      </c>
      <c r="G52" s="48">
        <v>862.64</v>
      </c>
      <c r="H52" s="45">
        <f t="shared" si="0"/>
        <v>36.230879999999999</v>
      </c>
      <c r="I52" s="45">
        <f t="shared" si="1"/>
        <v>4.1806147881473269E-3</v>
      </c>
      <c r="AMI52"/>
      <c r="AMJ52"/>
    </row>
    <row r="53" spans="1:1024" s="51" customFormat="1" ht="12.75" customHeight="1" x14ac:dyDescent="0.25">
      <c r="A53" s="25" t="s">
        <v>97</v>
      </c>
      <c r="B53" s="24" t="s">
        <v>98</v>
      </c>
      <c r="C53" s="25" t="s">
        <v>99</v>
      </c>
      <c r="D53" s="25">
        <v>2</v>
      </c>
      <c r="E53" s="61">
        <f>59.75/100</f>
        <v>0.59750000000000003</v>
      </c>
      <c r="F53" s="47">
        <f>2*E53</f>
        <v>1.1950000000000001</v>
      </c>
      <c r="G53" s="48">
        <v>108.39</v>
      </c>
      <c r="H53" s="45">
        <f t="shared" si="0"/>
        <v>129.52605</v>
      </c>
      <c r="I53" s="45">
        <f t="shared" si="1"/>
        <v>1.4945773331487121E-2</v>
      </c>
      <c r="AMI53"/>
      <c r="AMJ53"/>
    </row>
    <row r="54" spans="1:1024" s="51" customFormat="1" ht="12.75" customHeight="1" x14ac:dyDescent="0.25">
      <c r="A54" s="25" t="s">
        <v>100</v>
      </c>
      <c r="B54" s="24" t="s">
        <v>101</v>
      </c>
      <c r="C54" s="25" t="s">
        <v>55</v>
      </c>
      <c r="D54" s="25">
        <v>2</v>
      </c>
      <c r="E54" s="47">
        <f>477.6/1000</f>
        <v>0.47760000000000002</v>
      </c>
      <c r="F54" s="47">
        <f>E54*2</f>
        <v>0.95520000000000005</v>
      </c>
      <c r="G54" s="48">
        <v>1841.09</v>
      </c>
      <c r="H54" s="45">
        <f t="shared" si="0"/>
        <v>1758.609168</v>
      </c>
      <c r="I54" s="45">
        <f t="shared" si="1"/>
        <v>0.20292268623649956</v>
      </c>
      <c r="AMI54"/>
      <c r="AMJ54"/>
    </row>
    <row r="55" spans="1:1024" s="51" customFormat="1" ht="12.75" customHeight="1" x14ac:dyDescent="0.25">
      <c r="A55" s="25" t="s">
        <v>100</v>
      </c>
      <c r="B55" s="24" t="s">
        <v>102</v>
      </c>
      <c r="C55" s="25" t="s">
        <v>55</v>
      </c>
      <c r="D55" s="25">
        <v>3</v>
      </c>
      <c r="E55" s="47">
        <f>E54</f>
        <v>0.47760000000000002</v>
      </c>
      <c r="F55" s="47">
        <f>E55*3</f>
        <v>1.4328000000000001</v>
      </c>
      <c r="G55" s="48">
        <v>1841.09</v>
      </c>
      <c r="H55" s="45">
        <f t="shared" si="0"/>
        <v>2637.9137519999999</v>
      </c>
      <c r="I55" s="45">
        <f t="shared" si="1"/>
        <v>0.30438402935474934</v>
      </c>
      <c r="AMI55"/>
      <c r="AMJ55"/>
    </row>
    <row r="56" spans="1:1024" s="51" customFormat="1" ht="25.5" x14ac:dyDescent="0.25">
      <c r="A56" s="25" t="s">
        <v>103</v>
      </c>
      <c r="B56" s="24" t="s">
        <v>104</v>
      </c>
      <c r="C56" s="25" t="s">
        <v>105</v>
      </c>
      <c r="D56" s="25">
        <v>2</v>
      </c>
      <c r="E56" s="47">
        <f>4/100</f>
        <v>0.04</v>
      </c>
      <c r="F56" s="47">
        <f>2*E56</f>
        <v>0.08</v>
      </c>
      <c r="G56" s="48">
        <v>4142.45</v>
      </c>
      <c r="H56" s="45">
        <f t="shared" ref="H56:H87" si="2">G56*F56</f>
        <v>331.39600000000002</v>
      </c>
      <c r="I56" s="45">
        <f t="shared" ref="I56:I87" si="3">H56/12/722.2</f>
        <v>3.8239176590048919E-2</v>
      </c>
      <c r="AMI56"/>
      <c r="AMJ56"/>
    </row>
    <row r="57" spans="1:1024" s="51" customFormat="1" ht="12.75" customHeight="1" x14ac:dyDescent="0.25">
      <c r="A57" s="25" t="s">
        <v>106</v>
      </c>
      <c r="B57" s="24" t="s">
        <v>107</v>
      </c>
      <c r="C57" s="25" t="s">
        <v>108</v>
      </c>
      <c r="D57" s="25">
        <v>2</v>
      </c>
      <c r="E57" s="47">
        <f>1/100</f>
        <v>0.01</v>
      </c>
      <c r="F57" s="47">
        <f>2*E57</f>
        <v>0.02</v>
      </c>
      <c r="G57" s="48">
        <v>8574.8700000000008</v>
      </c>
      <c r="H57" s="45">
        <f t="shared" si="2"/>
        <v>171.49740000000003</v>
      </c>
      <c r="I57" s="45">
        <f t="shared" si="3"/>
        <v>1.9788770423705346E-2</v>
      </c>
      <c r="J57" s="62"/>
      <c r="AMI57"/>
      <c r="AMJ57"/>
    </row>
    <row r="58" spans="1:1024" s="51" customFormat="1" ht="25.5" x14ac:dyDescent="0.25">
      <c r="A58" s="63" t="s">
        <v>109</v>
      </c>
      <c r="B58" s="64" t="s">
        <v>110</v>
      </c>
      <c r="C58" s="65" t="s">
        <v>55</v>
      </c>
      <c r="D58" s="25">
        <v>2</v>
      </c>
      <c r="E58" s="47">
        <f>477.6/1000</f>
        <v>0.47760000000000002</v>
      </c>
      <c r="F58" s="47">
        <f>2*E58</f>
        <v>0.95520000000000005</v>
      </c>
      <c r="G58" s="48">
        <v>1841.09</v>
      </c>
      <c r="H58" s="45">
        <f t="shared" si="2"/>
        <v>1758.609168</v>
      </c>
      <c r="I58" s="45">
        <f t="shared" si="3"/>
        <v>0.20292268623649956</v>
      </c>
      <c r="J58" s="62"/>
      <c r="AMI58"/>
      <c r="AMJ58"/>
    </row>
    <row r="59" spans="1:1024" s="51" customFormat="1" ht="15.75" customHeight="1" x14ac:dyDescent="0.25">
      <c r="A59" s="25" t="s">
        <v>111</v>
      </c>
      <c r="B59" s="24" t="s">
        <v>112</v>
      </c>
      <c r="C59" s="25" t="s">
        <v>113</v>
      </c>
      <c r="D59" s="25">
        <v>3</v>
      </c>
      <c r="E59" s="47">
        <v>24</v>
      </c>
      <c r="F59" s="47">
        <f>3*E59</f>
        <v>72</v>
      </c>
      <c r="G59" s="48">
        <v>84.99</v>
      </c>
      <c r="H59" s="45">
        <f t="shared" si="2"/>
        <v>6119.28</v>
      </c>
      <c r="I59" s="45">
        <f t="shared" si="3"/>
        <v>0.70609249515369699</v>
      </c>
      <c r="AMI59"/>
      <c r="AMJ59"/>
    </row>
    <row r="60" spans="1:1024" s="51" customFormat="1" ht="23.25" hidden="1" customHeight="1" x14ac:dyDescent="0.25">
      <c r="A60" s="52" t="s">
        <v>114</v>
      </c>
      <c r="B60" s="53" t="s">
        <v>115</v>
      </c>
      <c r="C60" s="54" t="s">
        <v>116</v>
      </c>
      <c r="D60" s="25">
        <v>4</v>
      </c>
      <c r="E60" s="47">
        <v>12</v>
      </c>
      <c r="F60" s="47">
        <v>0</v>
      </c>
      <c r="G60" s="48">
        <v>182.61</v>
      </c>
      <c r="H60" s="45">
        <f t="shared" si="2"/>
        <v>0</v>
      </c>
      <c r="I60" s="45">
        <f t="shared" si="3"/>
        <v>0</v>
      </c>
      <c r="AMI60"/>
      <c r="AMJ60"/>
    </row>
    <row r="61" spans="1:1024" s="51" customFormat="1" ht="20.25" customHeight="1" x14ac:dyDescent="0.25">
      <c r="A61" s="66" t="s">
        <v>117</v>
      </c>
      <c r="B61" s="67" t="s">
        <v>118</v>
      </c>
      <c r="C61" s="66" t="s">
        <v>55</v>
      </c>
      <c r="D61" s="25">
        <v>2</v>
      </c>
      <c r="E61" s="47">
        <f>E62</f>
        <v>0.47760000000000002</v>
      </c>
      <c r="F61" s="47">
        <f>E61*2</f>
        <v>0.95520000000000005</v>
      </c>
      <c r="G61" s="48">
        <v>1841.09</v>
      </c>
      <c r="H61" s="45">
        <f t="shared" si="2"/>
        <v>1758.609168</v>
      </c>
      <c r="I61" s="45">
        <f t="shared" si="3"/>
        <v>0.20292268623649956</v>
      </c>
      <c r="AMI61"/>
      <c r="AMJ61"/>
    </row>
    <row r="62" spans="1:1024" s="51" customFormat="1" ht="17.25" customHeight="1" x14ac:dyDescent="0.25">
      <c r="A62" s="66" t="s">
        <v>117</v>
      </c>
      <c r="B62" s="67" t="s">
        <v>119</v>
      </c>
      <c r="C62" s="66" t="s">
        <v>55</v>
      </c>
      <c r="D62" s="25">
        <v>2</v>
      </c>
      <c r="E62" s="68">
        <f>E54</f>
        <v>0.47760000000000002</v>
      </c>
      <c r="F62" s="47">
        <f>E62*2</f>
        <v>0.95520000000000005</v>
      </c>
      <c r="G62" s="48">
        <v>1841.09</v>
      </c>
      <c r="H62" s="45">
        <f t="shared" si="2"/>
        <v>1758.609168</v>
      </c>
      <c r="I62" s="45">
        <f t="shared" si="3"/>
        <v>0.20292268623649956</v>
      </c>
      <c r="AMI62"/>
      <c r="AMJ62"/>
    </row>
    <row r="63" spans="1:1024" s="51" customFormat="1" ht="18" customHeight="1" x14ac:dyDescent="0.25">
      <c r="A63" s="52" t="s">
        <v>120</v>
      </c>
      <c r="B63" s="53" t="s">
        <v>121</v>
      </c>
      <c r="C63" s="54" t="s">
        <v>55</v>
      </c>
      <c r="D63" s="25">
        <v>2</v>
      </c>
      <c r="E63" s="47">
        <f>829.23/1000</f>
        <v>0.82923000000000002</v>
      </c>
      <c r="F63" s="47">
        <f>2*E63</f>
        <v>1.65846</v>
      </c>
      <c r="G63" s="48">
        <v>862.64</v>
      </c>
      <c r="H63" s="45">
        <f t="shared" si="2"/>
        <v>1430.6539344</v>
      </c>
      <c r="I63" s="45">
        <f t="shared" si="3"/>
        <v>0.16508053337025752</v>
      </c>
      <c r="AMI63"/>
      <c r="AMJ63"/>
    </row>
    <row r="64" spans="1:1024" s="51" customFormat="1" ht="18" customHeight="1" x14ac:dyDescent="0.25">
      <c r="A64" s="52" t="s">
        <v>122</v>
      </c>
      <c r="B64" s="53" t="s">
        <v>123</v>
      </c>
      <c r="C64" s="54" t="s">
        <v>113</v>
      </c>
      <c r="D64" s="25">
        <v>2</v>
      </c>
      <c r="E64" s="47">
        <v>1</v>
      </c>
      <c r="F64" s="47">
        <v>2</v>
      </c>
      <c r="G64" s="48">
        <v>1509.69</v>
      </c>
      <c r="H64" s="45">
        <f t="shared" si="2"/>
        <v>3019.38</v>
      </c>
      <c r="I64" s="45">
        <f t="shared" si="3"/>
        <v>0.3484007200221545</v>
      </c>
      <c r="AMI64"/>
      <c r="AMJ64"/>
    </row>
    <row r="65" spans="1:1024" s="51" customFormat="1" ht="18" customHeight="1" x14ac:dyDescent="0.25">
      <c r="A65" s="52" t="s">
        <v>124</v>
      </c>
      <c r="B65" s="53" t="s">
        <v>125</v>
      </c>
      <c r="C65" s="54" t="s">
        <v>113</v>
      </c>
      <c r="D65" s="25">
        <v>2</v>
      </c>
      <c r="E65" s="47">
        <v>2</v>
      </c>
      <c r="F65" s="47">
        <f>2*E65</f>
        <v>4</v>
      </c>
      <c r="G65" s="48">
        <v>1192.0999999999999</v>
      </c>
      <c r="H65" s="45">
        <f t="shared" si="2"/>
        <v>4768.3999999999996</v>
      </c>
      <c r="I65" s="45">
        <f t="shared" si="3"/>
        <v>0.55021692975168457</v>
      </c>
      <c r="AMI65"/>
      <c r="AMJ65"/>
    </row>
    <row r="66" spans="1:1024" ht="15" customHeight="1" x14ac:dyDescent="0.25">
      <c r="A66" s="5" t="s">
        <v>126</v>
      </c>
      <c r="B66" s="5"/>
      <c r="C66" s="5"/>
      <c r="D66" s="5"/>
      <c r="E66" s="5"/>
      <c r="F66" s="5"/>
      <c r="G66" s="48"/>
      <c r="H66" s="45">
        <f t="shared" si="2"/>
        <v>0</v>
      </c>
      <c r="I66" s="45">
        <f t="shared" si="3"/>
        <v>0</v>
      </c>
    </row>
    <row r="67" spans="1:1024" ht="15" customHeight="1" x14ac:dyDescent="0.25">
      <c r="A67" s="5" t="s">
        <v>127</v>
      </c>
      <c r="B67" s="5"/>
      <c r="C67" s="5"/>
      <c r="D67" s="5"/>
      <c r="E67" s="69"/>
      <c r="F67" s="69"/>
      <c r="G67" s="48"/>
      <c r="H67" s="45">
        <f t="shared" si="2"/>
        <v>0</v>
      </c>
      <c r="I67" s="45">
        <f t="shared" si="3"/>
        <v>0</v>
      </c>
    </row>
    <row r="68" spans="1:1024" ht="37.5" customHeight="1" x14ac:dyDescent="0.25">
      <c r="A68" s="69" t="s">
        <v>128</v>
      </c>
      <c r="B68" s="70" t="s">
        <v>129</v>
      </c>
      <c r="C68" s="69" t="s">
        <v>130</v>
      </c>
      <c r="D68" s="69">
        <v>2</v>
      </c>
      <c r="E68" s="71">
        <f>2837/1000</f>
        <v>2.8370000000000002</v>
      </c>
      <c r="F68" s="69">
        <f>E68*2</f>
        <v>5.6740000000000004</v>
      </c>
      <c r="G68" s="48">
        <v>219.97</v>
      </c>
      <c r="H68" s="45">
        <f t="shared" si="2"/>
        <v>1248.10978</v>
      </c>
      <c r="I68" s="45">
        <f t="shared" si="3"/>
        <v>0.14401709821840669</v>
      </c>
    </row>
    <row r="69" spans="1:1024" ht="27.75" customHeight="1" x14ac:dyDescent="0.25">
      <c r="A69" s="69" t="s">
        <v>131</v>
      </c>
      <c r="B69" s="70" t="s">
        <v>132</v>
      </c>
      <c r="C69" s="69" t="s">
        <v>113</v>
      </c>
      <c r="D69" s="69">
        <v>1</v>
      </c>
      <c r="E69" s="69">
        <v>4</v>
      </c>
      <c r="F69" s="69">
        <v>4</v>
      </c>
      <c r="G69" s="48">
        <v>296.11</v>
      </c>
      <c r="H69" s="45">
        <f t="shared" si="2"/>
        <v>1184.44</v>
      </c>
      <c r="I69" s="45">
        <f t="shared" si="3"/>
        <v>0.13667035908797193</v>
      </c>
    </row>
    <row r="70" spans="1:1024" ht="15" customHeight="1" x14ac:dyDescent="0.25">
      <c r="A70" s="69" t="s">
        <v>133</v>
      </c>
      <c r="B70" s="72" t="s">
        <v>134</v>
      </c>
      <c r="C70" s="69" t="s">
        <v>113</v>
      </c>
      <c r="D70" s="69">
        <v>1</v>
      </c>
      <c r="E70" s="69">
        <v>4</v>
      </c>
      <c r="F70" s="69">
        <v>4</v>
      </c>
      <c r="G70" s="48">
        <v>101.52</v>
      </c>
      <c r="H70" s="45">
        <f t="shared" si="2"/>
        <v>406.08</v>
      </c>
      <c r="I70" s="45">
        <f t="shared" si="3"/>
        <v>4.6856826363888111E-2</v>
      </c>
    </row>
    <row r="71" spans="1:1024" ht="22.5" customHeight="1" x14ac:dyDescent="0.25">
      <c r="A71" s="69" t="s">
        <v>135</v>
      </c>
      <c r="B71" s="70" t="s">
        <v>136</v>
      </c>
      <c r="C71" s="69" t="s">
        <v>137</v>
      </c>
      <c r="D71" s="69">
        <v>1</v>
      </c>
      <c r="E71" s="69">
        <f>2837/100</f>
        <v>28.37</v>
      </c>
      <c r="F71" s="69">
        <f>E71</f>
        <v>28.37</v>
      </c>
      <c r="G71" s="48">
        <v>282.64999999999998</v>
      </c>
      <c r="H71" s="45">
        <f t="shared" si="2"/>
        <v>8018.7804999999998</v>
      </c>
      <c r="I71" s="45">
        <f t="shared" si="3"/>
        <v>0.92527237376534666</v>
      </c>
    </row>
    <row r="72" spans="1:1024" ht="15" customHeight="1" x14ac:dyDescent="0.25">
      <c r="A72" s="69" t="s">
        <v>138</v>
      </c>
      <c r="B72" s="70" t="s">
        <v>139</v>
      </c>
      <c r="C72" s="69" t="s">
        <v>140</v>
      </c>
      <c r="D72" s="69">
        <v>1</v>
      </c>
      <c r="E72" s="69">
        <f>450/100</f>
        <v>4.5</v>
      </c>
      <c r="F72" s="69">
        <f>E72</f>
        <v>4.5</v>
      </c>
      <c r="G72" s="48">
        <v>2762.35</v>
      </c>
      <c r="H72" s="45">
        <f t="shared" si="2"/>
        <v>12430.574999999999</v>
      </c>
      <c r="I72" s="45">
        <f t="shared" si="3"/>
        <v>1.4343412489615064</v>
      </c>
    </row>
    <row r="73" spans="1:1024" ht="15" customHeight="1" x14ac:dyDescent="0.25">
      <c r="A73" s="5" t="s">
        <v>141</v>
      </c>
      <c r="B73" s="5"/>
      <c r="C73" s="5"/>
      <c r="D73" s="5"/>
      <c r="E73" s="69"/>
      <c r="F73" s="69"/>
      <c r="G73" s="48"/>
      <c r="H73" s="45">
        <f t="shared" si="2"/>
        <v>0</v>
      </c>
      <c r="I73" s="45">
        <f t="shared" si="3"/>
        <v>0</v>
      </c>
    </row>
    <row r="74" spans="1:1024" ht="24.75" customHeight="1" x14ac:dyDescent="0.25">
      <c r="A74" s="69" t="s">
        <v>142</v>
      </c>
      <c r="B74" s="73" t="s">
        <v>143</v>
      </c>
      <c r="C74" s="69" t="s">
        <v>144</v>
      </c>
      <c r="D74" s="69" t="s">
        <v>86</v>
      </c>
      <c r="E74" s="69">
        <v>5</v>
      </c>
      <c r="F74" s="69">
        <v>5</v>
      </c>
      <c r="G74" s="48">
        <v>139.04</v>
      </c>
      <c r="H74" s="45">
        <f t="shared" si="2"/>
        <v>695.19999999999993</v>
      </c>
      <c r="I74" s="45">
        <f t="shared" si="3"/>
        <v>8.0217852857010982E-2</v>
      </c>
    </row>
    <row r="75" spans="1:1024" ht="15" customHeight="1" x14ac:dyDescent="0.25">
      <c r="A75" s="6" t="s">
        <v>145</v>
      </c>
      <c r="B75" s="6"/>
      <c r="C75" s="6"/>
      <c r="D75" s="6"/>
      <c r="E75" s="6"/>
      <c r="F75" s="6"/>
      <c r="G75" s="48"/>
      <c r="H75" s="45">
        <f t="shared" si="2"/>
        <v>0</v>
      </c>
      <c r="I75" s="45">
        <f t="shared" si="3"/>
        <v>0</v>
      </c>
    </row>
    <row r="76" spans="1:1024" ht="15" customHeight="1" x14ac:dyDescent="0.25">
      <c r="A76" s="25" t="s">
        <v>146</v>
      </c>
      <c r="B76" s="24" t="s">
        <v>147</v>
      </c>
      <c r="C76" s="25" t="s">
        <v>148</v>
      </c>
      <c r="D76" s="25">
        <v>1</v>
      </c>
      <c r="E76" s="45">
        <f>458.56/100</f>
        <v>4.5856000000000003</v>
      </c>
      <c r="F76" s="45">
        <f>E76</f>
        <v>4.5856000000000003</v>
      </c>
      <c r="G76" s="48">
        <v>1165.6300000000001</v>
      </c>
      <c r="H76" s="45">
        <f t="shared" si="2"/>
        <v>5345.1129280000005</v>
      </c>
      <c r="I76" s="45">
        <f t="shared" si="3"/>
        <v>0.61676277670082158</v>
      </c>
    </row>
    <row r="77" spans="1:1024" s="46" customFormat="1" ht="46.5" customHeight="1" x14ac:dyDescent="0.25">
      <c r="A77" s="25" t="s">
        <v>149</v>
      </c>
      <c r="B77" s="24" t="s">
        <v>150</v>
      </c>
      <c r="C77" s="25" t="s">
        <v>31</v>
      </c>
      <c r="D77" s="25">
        <v>3</v>
      </c>
      <c r="E77" s="74">
        <f>57.32/100</f>
        <v>0.57320000000000004</v>
      </c>
      <c r="F77" s="74">
        <f>E77*3</f>
        <v>1.7196000000000002</v>
      </c>
      <c r="G77" s="48">
        <v>2295.63</v>
      </c>
      <c r="H77" s="45">
        <f t="shared" si="2"/>
        <v>3947.5653480000005</v>
      </c>
      <c r="I77" s="45">
        <f t="shared" si="3"/>
        <v>0.45550232484076436</v>
      </c>
      <c r="AMI77"/>
      <c r="AMJ77"/>
    </row>
    <row r="78" spans="1:1024" s="46" customFormat="1" ht="39" customHeight="1" x14ac:dyDescent="0.25">
      <c r="A78" s="25" t="s">
        <v>149</v>
      </c>
      <c r="B78" s="24" t="s">
        <v>151</v>
      </c>
      <c r="C78" s="25" t="s">
        <v>31</v>
      </c>
      <c r="D78" s="75" t="s">
        <v>152</v>
      </c>
      <c r="E78" s="74">
        <f>1.85/100</f>
        <v>1.8500000000000003E-2</v>
      </c>
      <c r="F78" s="74">
        <f>E78*6*2</f>
        <v>0.22200000000000003</v>
      </c>
      <c r="G78" s="48">
        <v>2295.63</v>
      </c>
      <c r="H78" s="45">
        <f t="shared" si="2"/>
        <v>509.62986000000012</v>
      </c>
      <c r="I78" s="45">
        <f t="shared" si="3"/>
        <v>5.8805254777070069E-2</v>
      </c>
      <c r="AMI78"/>
      <c r="AMJ78"/>
    </row>
    <row r="79" spans="1:1024" s="46" customFormat="1" ht="21.75" customHeight="1" x14ac:dyDescent="0.25">
      <c r="A79" s="25"/>
      <c r="B79" s="24" t="s">
        <v>153</v>
      </c>
      <c r="C79" s="25" t="s">
        <v>154</v>
      </c>
      <c r="D79" s="75" t="s">
        <v>152</v>
      </c>
      <c r="E79" s="47">
        <v>2</v>
      </c>
      <c r="F79" s="47">
        <v>2</v>
      </c>
      <c r="G79" s="76">
        <v>2005.61</v>
      </c>
      <c r="H79" s="45">
        <f t="shared" si="2"/>
        <v>4011.22</v>
      </c>
      <c r="I79" s="45">
        <f t="shared" si="3"/>
        <v>0.46284731837902698</v>
      </c>
      <c r="AMI79"/>
      <c r="AMJ79"/>
    </row>
    <row r="80" spans="1:1024" s="46" customFormat="1" ht="15" customHeight="1" x14ac:dyDescent="0.25">
      <c r="A80" s="6" t="s">
        <v>155</v>
      </c>
      <c r="B80" s="6"/>
      <c r="C80" s="6"/>
      <c r="D80" s="6"/>
      <c r="E80" s="6"/>
      <c r="F80" s="6"/>
      <c r="G80" s="48"/>
      <c r="H80" s="45">
        <f t="shared" si="2"/>
        <v>0</v>
      </c>
      <c r="I80" s="45">
        <f t="shared" si="3"/>
        <v>0</v>
      </c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MI80"/>
      <c r="AMJ80"/>
    </row>
    <row r="81" spans="1:1024" s="46" customFormat="1" ht="24" x14ac:dyDescent="0.25">
      <c r="A81" s="43"/>
      <c r="B81" s="70" t="s">
        <v>156</v>
      </c>
      <c r="C81" s="69" t="s">
        <v>157</v>
      </c>
      <c r="D81" s="69" t="s">
        <v>158</v>
      </c>
      <c r="E81" s="78">
        <v>58</v>
      </c>
      <c r="F81" s="78">
        <f>E81/10</f>
        <v>5.8</v>
      </c>
      <c r="G81" s="78">
        <v>14.17</v>
      </c>
      <c r="H81" s="45">
        <f t="shared" si="2"/>
        <v>82.185999999999993</v>
      </c>
      <c r="I81" s="45">
        <f t="shared" si="3"/>
        <v>9.483291793593647E-3</v>
      </c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MI81"/>
      <c r="AMJ81"/>
    </row>
    <row r="82" spans="1:1024" s="46" customFormat="1" ht="24" x14ac:dyDescent="0.25">
      <c r="A82" s="43"/>
      <c r="B82" s="70" t="s">
        <v>159</v>
      </c>
      <c r="C82" s="69" t="s">
        <v>160</v>
      </c>
      <c r="D82" s="69" t="s">
        <v>158</v>
      </c>
      <c r="E82" s="78">
        <v>63</v>
      </c>
      <c r="F82" s="78">
        <f>E82</f>
        <v>63</v>
      </c>
      <c r="G82" s="78">
        <v>7.5</v>
      </c>
      <c r="H82" s="45">
        <f t="shared" si="2"/>
        <v>472.5</v>
      </c>
      <c r="I82" s="45">
        <f t="shared" si="3"/>
        <v>5.4520908335641091E-2</v>
      </c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MI82"/>
      <c r="AMJ82"/>
    </row>
    <row r="83" spans="1:1024" s="46" customFormat="1" ht="36" x14ac:dyDescent="0.25">
      <c r="A83" s="43"/>
      <c r="B83" s="70" t="s">
        <v>161</v>
      </c>
      <c r="C83" s="69" t="s">
        <v>162</v>
      </c>
      <c r="D83" s="69" t="s">
        <v>158</v>
      </c>
      <c r="E83" s="78">
        <v>14</v>
      </c>
      <c r="F83" s="78">
        <f>E83</f>
        <v>14</v>
      </c>
      <c r="G83" s="78">
        <v>14.17</v>
      </c>
      <c r="H83" s="45">
        <f t="shared" si="2"/>
        <v>198.38</v>
      </c>
      <c r="I83" s="45">
        <f t="shared" si="3"/>
        <v>2.2890704329363978E-2</v>
      </c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MI83"/>
      <c r="AMJ83"/>
    </row>
    <row r="84" spans="1:1024" s="46" customFormat="1" ht="30" customHeight="1" x14ac:dyDescent="0.25">
      <c r="A84" s="43"/>
      <c r="B84" s="70" t="s">
        <v>163</v>
      </c>
      <c r="C84" s="79" t="s">
        <v>164</v>
      </c>
      <c r="D84" s="69" t="s">
        <v>158</v>
      </c>
      <c r="E84" s="78">
        <v>90</v>
      </c>
      <c r="F84" s="78">
        <f>E84</f>
        <v>90</v>
      </c>
      <c r="G84" s="78">
        <v>21.67</v>
      </c>
      <c r="H84" s="45">
        <f t="shared" si="2"/>
        <v>1950.3000000000002</v>
      </c>
      <c r="I84" s="45">
        <f t="shared" si="3"/>
        <v>0.2250415397396843</v>
      </c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MI84"/>
      <c r="AMJ84"/>
    </row>
    <row r="85" spans="1:1024" s="46" customFormat="1" ht="36" hidden="1" x14ac:dyDescent="0.25">
      <c r="A85" s="43"/>
      <c r="B85" s="70" t="s">
        <v>165</v>
      </c>
      <c r="C85" s="79" t="s">
        <v>164</v>
      </c>
      <c r="D85" s="69" t="s">
        <v>158</v>
      </c>
      <c r="E85" s="78">
        <v>0</v>
      </c>
      <c r="F85" s="78">
        <v>0</v>
      </c>
      <c r="G85" s="78">
        <v>29.17</v>
      </c>
      <c r="H85" s="45">
        <f t="shared" si="2"/>
        <v>0</v>
      </c>
      <c r="I85" s="45">
        <f t="shared" si="3"/>
        <v>0</v>
      </c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MI85"/>
      <c r="AMJ85"/>
    </row>
    <row r="86" spans="1:1024" s="46" customFormat="1" ht="36" hidden="1" x14ac:dyDescent="0.25">
      <c r="A86" s="43"/>
      <c r="B86" s="70" t="s">
        <v>166</v>
      </c>
      <c r="C86" s="79" t="s">
        <v>164</v>
      </c>
      <c r="D86" s="69" t="s">
        <v>158</v>
      </c>
      <c r="E86" s="78">
        <v>0</v>
      </c>
      <c r="F86" s="78">
        <v>0</v>
      </c>
      <c r="G86" s="78">
        <v>35.83</v>
      </c>
      <c r="H86" s="45">
        <f t="shared" si="2"/>
        <v>0</v>
      </c>
      <c r="I86" s="45">
        <f t="shared" si="3"/>
        <v>0</v>
      </c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MI86"/>
      <c r="AMJ86"/>
    </row>
    <row r="87" spans="1:1024" s="46" customFormat="1" ht="18" customHeight="1" x14ac:dyDescent="0.25">
      <c r="A87" s="43"/>
      <c r="B87" s="70" t="s">
        <v>167</v>
      </c>
      <c r="C87" s="75" t="s">
        <v>168</v>
      </c>
      <c r="D87" s="69" t="s">
        <v>158</v>
      </c>
      <c r="E87" s="78">
        <v>24</v>
      </c>
      <c r="F87" s="78">
        <v>24</v>
      </c>
      <c r="G87" s="78">
        <v>122.5</v>
      </c>
      <c r="H87" s="45">
        <f t="shared" si="2"/>
        <v>2940</v>
      </c>
      <c r="I87" s="45">
        <f t="shared" si="3"/>
        <v>0.33924120742176678</v>
      </c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MI87"/>
      <c r="AMJ87"/>
    </row>
    <row r="88" spans="1:1024" s="46" customFormat="1" hidden="1" x14ac:dyDescent="0.25">
      <c r="A88" s="43"/>
      <c r="B88" s="70" t="s">
        <v>169</v>
      </c>
      <c r="C88" s="75" t="s">
        <v>168</v>
      </c>
      <c r="D88" s="69" t="s">
        <v>170</v>
      </c>
      <c r="E88" s="78">
        <v>6</v>
      </c>
      <c r="F88" s="78">
        <v>0</v>
      </c>
      <c r="G88" s="78">
        <v>158.33000000000001</v>
      </c>
      <c r="H88" s="45">
        <f t="shared" ref="H88:H119" si="4">G88*F88</f>
        <v>0</v>
      </c>
      <c r="I88" s="45">
        <f t="shared" ref="I88:I119" si="5">H88/12/722.2</f>
        <v>0</v>
      </c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MI88"/>
      <c r="AMJ88"/>
    </row>
    <row r="89" spans="1:1024" s="46" customFormat="1" hidden="1" x14ac:dyDescent="0.25">
      <c r="A89" s="43"/>
      <c r="B89" s="70" t="s">
        <v>171</v>
      </c>
      <c r="C89" s="75" t="s">
        <v>168</v>
      </c>
      <c r="D89" s="69" t="s">
        <v>170</v>
      </c>
      <c r="E89" s="78">
        <v>3</v>
      </c>
      <c r="F89" s="78">
        <v>0</v>
      </c>
      <c r="G89" s="78">
        <v>215.83</v>
      </c>
      <c r="H89" s="45">
        <f t="shared" si="4"/>
        <v>0</v>
      </c>
      <c r="I89" s="45">
        <f t="shared" si="5"/>
        <v>0</v>
      </c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MI89"/>
      <c r="AMJ89"/>
    </row>
    <row r="90" spans="1:1024" s="46" customFormat="1" ht="38.25" customHeight="1" x14ac:dyDescent="0.25">
      <c r="A90" s="69"/>
      <c r="B90" s="80" t="s">
        <v>172</v>
      </c>
      <c r="C90" s="25" t="s">
        <v>173</v>
      </c>
      <c r="D90" s="25" t="s">
        <v>174</v>
      </c>
      <c r="E90" s="47">
        <f>C13</f>
        <v>722.2</v>
      </c>
      <c r="F90" s="47">
        <f>12*E90</f>
        <v>8666.4000000000015</v>
      </c>
      <c r="G90" s="48">
        <f>0.66+0.99+0.65+0.99+0.81</f>
        <v>4.0999999999999996</v>
      </c>
      <c r="H90" s="45">
        <f t="shared" si="4"/>
        <v>35532.240000000005</v>
      </c>
      <c r="I90" s="45">
        <f t="shared" si="5"/>
        <v>4.1000000000000005</v>
      </c>
      <c r="J90" s="81"/>
      <c r="K90" s="81"/>
      <c r="AMI90"/>
      <c r="AMJ90"/>
    </row>
    <row r="91" spans="1:1024" ht="15" hidden="1" customHeight="1" x14ac:dyDescent="0.25">
      <c r="A91" s="5" t="s">
        <v>175</v>
      </c>
      <c r="B91" s="5"/>
      <c r="C91" s="5"/>
      <c r="D91" s="5"/>
      <c r="E91" s="5"/>
      <c r="F91" s="5"/>
      <c r="G91" s="44"/>
      <c r="H91" s="45">
        <f t="shared" si="4"/>
        <v>0</v>
      </c>
      <c r="I91" s="45">
        <f t="shared" si="5"/>
        <v>0</v>
      </c>
    </row>
    <row r="92" spans="1:1024" s="46" customFormat="1" hidden="1" x14ac:dyDescent="0.25">
      <c r="A92" s="25" t="s">
        <v>131</v>
      </c>
      <c r="B92" s="24" t="s">
        <v>176</v>
      </c>
      <c r="C92" s="25" t="s">
        <v>113</v>
      </c>
      <c r="D92" s="25" t="s">
        <v>177</v>
      </c>
      <c r="E92" s="47">
        <v>0</v>
      </c>
      <c r="F92" s="47">
        <v>0</v>
      </c>
      <c r="G92" s="44">
        <v>284.72000000000003</v>
      </c>
      <c r="H92" s="45">
        <f t="shared" si="4"/>
        <v>0</v>
      </c>
      <c r="I92" s="45">
        <f t="shared" si="5"/>
        <v>0</v>
      </c>
      <c r="AMI92"/>
      <c r="AMJ92"/>
    </row>
    <row r="93" spans="1:1024" s="46" customFormat="1" hidden="1" x14ac:dyDescent="0.25">
      <c r="A93" s="82" t="s">
        <v>178</v>
      </c>
      <c r="B93" s="83" t="s">
        <v>179</v>
      </c>
      <c r="C93" s="84" t="s">
        <v>180</v>
      </c>
      <c r="D93" s="25">
        <v>1</v>
      </c>
      <c r="E93" s="47">
        <f>3262/100</f>
        <v>32.619999999999997</v>
      </c>
      <c r="F93" s="47">
        <v>0</v>
      </c>
      <c r="G93" s="44">
        <v>301.51</v>
      </c>
      <c r="H93" s="45">
        <f t="shared" si="4"/>
        <v>0</v>
      </c>
      <c r="I93" s="45">
        <f t="shared" si="5"/>
        <v>0</v>
      </c>
      <c r="AMI93"/>
      <c r="AMJ93"/>
    </row>
    <row r="94" spans="1:1024" s="46" customFormat="1" hidden="1" x14ac:dyDescent="0.25">
      <c r="A94" s="85" t="s">
        <v>181</v>
      </c>
      <c r="B94" s="86" t="s">
        <v>182</v>
      </c>
      <c r="C94" s="87" t="s">
        <v>183</v>
      </c>
      <c r="D94" s="25">
        <v>1</v>
      </c>
      <c r="E94" s="47">
        <f>3262/1000</f>
        <v>3.262</v>
      </c>
      <c r="F94" s="47">
        <v>0</v>
      </c>
      <c r="G94" s="44">
        <v>211.51</v>
      </c>
      <c r="H94" s="45">
        <f t="shared" si="4"/>
        <v>0</v>
      </c>
      <c r="I94" s="45">
        <f t="shared" si="5"/>
        <v>0</v>
      </c>
      <c r="AMI94"/>
      <c r="AMJ94"/>
    </row>
    <row r="95" spans="1:1024" s="46" customFormat="1" ht="25.5" hidden="1" x14ac:dyDescent="0.25">
      <c r="A95" s="88" t="s">
        <v>184</v>
      </c>
      <c r="B95" s="89" t="s">
        <v>139</v>
      </c>
      <c r="C95" s="90" t="s">
        <v>140</v>
      </c>
      <c r="D95" s="25">
        <v>1</v>
      </c>
      <c r="E95" s="47">
        <f>345/100</f>
        <v>3.45</v>
      </c>
      <c r="F95" s="47">
        <v>0</v>
      </c>
      <c r="G95" s="44">
        <v>2656.1</v>
      </c>
      <c r="H95" s="45">
        <f t="shared" si="4"/>
        <v>0</v>
      </c>
      <c r="I95" s="45">
        <f t="shared" si="5"/>
        <v>0</v>
      </c>
      <c r="AMI95"/>
      <c r="AMJ95"/>
    </row>
    <row r="96" spans="1:1024" s="46" customFormat="1" hidden="1" x14ac:dyDescent="0.25">
      <c r="A96" s="52" t="s">
        <v>133</v>
      </c>
      <c r="B96" s="53" t="s">
        <v>134</v>
      </c>
      <c r="C96" s="52"/>
      <c r="D96" s="53"/>
      <c r="E96" s="47">
        <v>5</v>
      </c>
      <c r="F96" s="47">
        <v>0</v>
      </c>
      <c r="G96" s="44">
        <v>97.62</v>
      </c>
      <c r="H96" s="45">
        <f t="shared" si="4"/>
        <v>0</v>
      </c>
      <c r="I96" s="45">
        <f t="shared" si="5"/>
        <v>0</v>
      </c>
      <c r="AMI96"/>
      <c r="AMJ96"/>
    </row>
    <row r="97" spans="1:1024" s="46" customFormat="1" ht="51" x14ac:dyDescent="0.25">
      <c r="A97" s="52"/>
      <c r="B97" s="24" t="s">
        <v>185</v>
      </c>
      <c r="C97" s="25" t="s">
        <v>152</v>
      </c>
      <c r="D97" s="53"/>
      <c r="E97" s="47"/>
      <c r="F97" s="47"/>
      <c r="G97" s="44"/>
      <c r="H97" s="45">
        <v>59900</v>
      </c>
      <c r="I97" s="45">
        <f t="shared" si="5"/>
        <v>6.9117511308040251</v>
      </c>
      <c r="AMI97"/>
      <c r="AMJ97"/>
    </row>
    <row r="98" spans="1:1024" ht="21" customHeight="1" x14ac:dyDescent="0.25">
      <c r="A98" s="4" t="s">
        <v>186</v>
      </c>
      <c r="B98" s="4"/>
      <c r="C98" s="4"/>
      <c r="D98" s="4"/>
      <c r="E98" s="4"/>
      <c r="F98" s="4"/>
      <c r="G98" s="4"/>
      <c r="H98" s="91">
        <f>H90+H87+H84+H83+H82+H81+H79+H78+H77+H76+H74+H72+H71+H70+H69+H68+H65+H64+H63+H62+H61+H59+H58+H57+H56+H55+H54+H53+H52+H51+H48+H47+H46+H45+H44+H43+H41+H39+H38+H37+H36+H34+H31+H30+H29+H28+H27+H26+H25+H24</f>
        <v>168739.3003684</v>
      </c>
      <c r="I98" s="45">
        <f t="shared" si="5"/>
        <v>19.470518366149726</v>
      </c>
      <c r="J98" s="20"/>
    </row>
    <row r="99" spans="1:1024" ht="18" customHeight="1" x14ac:dyDescent="0.25">
      <c r="A99" s="4" t="s">
        <v>187</v>
      </c>
      <c r="B99" s="4"/>
      <c r="C99" s="4"/>
      <c r="D99" s="4"/>
      <c r="E99" s="4"/>
      <c r="F99" s="4"/>
      <c r="G99" s="4"/>
      <c r="H99" s="91">
        <f>H97</f>
        <v>59900</v>
      </c>
      <c r="I99" s="45">
        <f t="shared" si="5"/>
        <v>6.9117511308040251</v>
      </c>
    </row>
    <row r="100" spans="1:1024" ht="19.5" customHeight="1" x14ac:dyDescent="0.25">
      <c r="A100" s="4" t="s">
        <v>188</v>
      </c>
      <c r="B100" s="4"/>
      <c r="C100" s="4"/>
      <c r="D100" s="4"/>
      <c r="E100" s="4"/>
      <c r="F100" s="4"/>
      <c r="G100" s="4"/>
      <c r="H100" s="91">
        <f>(H99+H98)*0.05</f>
        <v>11431.96501842</v>
      </c>
      <c r="I100" s="45">
        <f t="shared" si="5"/>
        <v>1.3191134748476874</v>
      </c>
    </row>
    <row r="101" spans="1:1024" ht="18" customHeight="1" x14ac:dyDescent="0.25">
      <c r="A101" s="4" t="s">
        <v>189</v>
      </c>
      <c r="B101" s="4"/>
      <c r="C101" s="4"/>
      <c r="D101" s="4"/>
      <c r="E101" s="4"/>
      <c r="F101" s="4"/>
      <c r="G101" s="4"/>
      <c r="H101" s="91">
        <f>H100+H99+H98</f>
        <v>240071.26538682001</v>
      </c>
      <c r="I101" s="45">
        <f t="shared" si="5"/>
        <v>27.70138297180144</v>
      </c>
    </row>
    <row r="102" spans="1:1024" ht="15" customHeight="1" x14ac:dyDescent="0.25">
      <c r="A102" s="4" t="s">
        <v>190</v>
      </c>
      <c r="B102" s="4"/>
      <c r="C102" s="4"/>
      <c r="D102" s="4"/>
      <c r="E102" s="4"/>
      <c r="F102" s="4"/>
      <c r="G102" s="4"/>
      <c r="H102" s="92">
        <f>H101/12/E90</f>
        <v>27.70138297180144</v>
      </c>
      <c r="I102" s="93"/>
    </row>
    <row r="103" spans="1:1024" s="94" customFormat="1" ht="32.25" customHeight="1" x14ac:dyDescent="0.25">
      <c r="A103" s="3" t="s">
        <v>191</v>
      </c>
      <c r="B103" s="3"/>
      <c r="C103" s="3"/>
      <c r="D103" s="3"/>
      <c r="E103" s="3"/>
      <c r="F103" s="3"/>
      <c r="G103" s="3"/>
      <c r="H103" s="3"/>
      <c r="I103" s="3"/>
      <c r="AMI103"/>
      <c r="AMJ103"/>
    </row>
    <row r="104" spans="1:1024" x14ac:dyDescent="0.25">
      <c r="A104" s="21"/>
      <c r="B104" s="95"/>
      <c r="C104" s="96"/>
      <c r="D104" s="97"/>
      <c r="E104" s="97"/>
      <c r="F104" s="97"/>
      <c r="G104" s="98"/>
      <c r="H104" s="96"/>
      <c r="I104" s="96"/>
    </row>
  </sheetData>
  <mergeCells count="35">
    <mergeCell ref="A99:G99"/>
    <mergeCell ref="A100:G100"/>
    <mergeCell ref="A101:G101"/>
    <mergeCell ref="A102:G102"/>
    <mergeCell ref="A103:I103"/>
    <mergeCell ref="A73:D73"/>
    <mergeCell ref="A75:F75"/>
    <mergeCell ref="A80:F80"/>
    <mergeCell ref="A91:F91"/>
    <mergeCell ref="A98:G98"/>
    <mergeCell ref="A40:F40"/>
    <mergeCell ref="A49:F49"/>
    <mergeCell ref="A50:F50"/>
    <mergeCell ref="A66:F66"/>
    <mergeCell ref="A67:D67"/>
    <mergeCell ref="A18:I18"/>
    <mergeCell ref="A19:I19"/>
    <mergeCell ref="A23:F23"/>
    <mergeCell ref="A32:F32"/>
    <mergeCell ref="A33:F33"/>
    <mergeCell ref="C12:E12"/>
    <mergeCell ref="C13:E13"/>
    <mergeCell ref="C14:E14"/>
    <mergeCell ref="A16:I16"/>
    <mergeCell ref="A17:I17"/>
    <mergeCell ref="C7:E7"/>
    <mergeCell ref="C8:E8"/>
    <mergeCell ref="C9:E9"/>
    <mergeCell ref="C10:E10"/>
    <mergeCell ref="C11:E11"/>
    <mergeCell ref="E1:I1"/>
    <mergeCell ref="E2:I2"/>
    <mergeCell ref="E4:I4"/>
    <mergeCell ref="C5:E5"/>
    <mergeCell ref="C6:E6"/>
  </mergeCells>
  <pageMargins left="1.1811023622047245" right="0.39370078740157483" top="0.59055118110236227" bottom="0.59055118110236227" header="0.51181102362204722" footer="0.51181102362204722"/>
  <pageSetup paperSize="9" scale="50" orientation="portrait" horizontalDpi="300" verticalDpi="300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7</v>
      </c>
      <c r="C3" s="2"/>
      <c r="D3" s="2"/>
      <c r="E3" s="2"/>
      <c r="F3" s="2"/>
    </row>
    <row r="4" spans="2:6" ht="15" customHeight="1" x14ac:dyDescent="0.25">
      <c r="B4" s="99" t="s">
        <v>11</v>
      </c>
      <c r="C4" s="1"/>
      <c r="D4" s="1"/>
      <c r="E4" s="1"/>
      <c r="F4" s="1"/>
    </row>
    <row r="5" spans="2:6" ht="17.25" customHeight="1" x14ac:dyDescent="0.25">
      <c r="B5" s="99" t="s">
        <v>12</v>
      </c>
      <c r="C5" s="1"/>
      <c r="D5" s="1"/>
      <c r="E5" s="1"/>
      <c r="F5" s="1"/>
    </row>
    <row r="6" spans="2:6" ht="18" customHeight="1" x14ac:dyDescent="0.25">
      <c r="B6" s="99" t="s">
        <v>192</v>
      </c>
      <c r="C6" s="1"/>
      <c r="D6" s="1"/>
      <c r="E6" s="1"/>
      <c r="F6" s="1"/>
    </row>
    <row r="7" spans="2:6" ht="30.75" customHeight="1" x14ac:dyDescent="0.25">
      <c r="B7" s="99" t="s">
        <v>14</v>
      </c>
      <c r="C7" s="100"/>
      <c r="D7" s="100"/>
      <c r="E7" s="100"/>
      <c r="F7" s="100"/>
    </row>
    <row r="8" spans="2:6" ht="26.25" customHeight="1" x14ac:dyDescent="0.25">
      <c r="B8" s="99" t="s">
        <v>15</v>
      </c>
      <c r="C8" s="1"/>
      <c r="D8" s="1"/>
      <c r="E8" s="1"/>
      <c r="F8" s="1"/>
    </row>
    <row r="11" spans="2:6" x14ac:dyDescent="0.25">
      <c r="B11" s="99" t="s">
        <v>7</v>
      </c>
      <c r="C11" s="2"/>
      <c r="D11" s="2"/>
      <c r="E11" s="2"/>
      <c r="F11" s="2"/>
    </row>
    <row r="12" spans="2:6" x14ac:dyDescent="0.25">
      <c r="B12" s="99" t="s">
        <v>11</v>
      </c>
      <c r="C12" s="1"/>
      <c r="D12" s="1"/>
      <c r="E12" s="1"/>
      <c r="F12" s="1"/>
    </row>
    <row r="13" spans="2:6" x14ac:dyDescent="0.25">
      <c r="B13" s="99" t="s">
        <v>12</v>
      </c>
      <c r="C13" s="1"/>
      <c r="D13" s="1"/>
      <c r="E13" s="1"/>
      <c r="F13" s="1"/>
    </row>
    <row r="14" spans="2:6" x14ac:dyDescent="0.25">
      <c r="B14" s="99" t="s">
        <v>192</v>
      </c>
      <c r="C14" s="1"/>
      <c r="D14" s="1"/>
      <c r="E14" s="1"/>
      <c r="F14" s="1"/>
    </row>
    <row r="15" spans="2:6" ht="25.5" x14ac:dyDescent="0.25">
      <c r="B15" s="99" t="s">
        <v>14</v>
      </c>
      <c r="C15" s="100"/>
      <c r="D15" s="100"/>
      <c r="E15" s="100"/>
      <c r="F15" s="100"/>
    </row>
    <row r="16" spans="2:6" ht="25.5" x14ac:dyDescent="0.25">
      <c r="B16" s="99" t="s">
        <v>15</v>
      </c>
      <c r="C16" s="1"/>
      <c r="D16" s="1"/>
      <c r="E16" s="1"/>
      <c r="F16" s="1"/>
    </row>
    <row r="19" spans="2:6" x14ac:dyDescent="0.25">
      <c r="B19" s="99" t="s">
        <v>7</v>
      </c>
      <c r="C19" s="2"/>
      <c r="D19" s="2"/>
      <c r="E19" s="2"/>
      <c r="F19" s="2"/>
    </row>
    <row r="20" spans="2:6" x14ac:dyDescent="0.25">
      <c r="B20" s="99" t="s">
        <v>11</v>
      </c>
      <c r="C20" s="1"/>
      <c r="D20" s="1"/>
      <c r="E20" s="1"/>
      <c r="F20" s="1"/>
    </row>
    <row r="21" spans="2:6" x14ac:dyDescent="0.25">
      <c r="B21" s="99" t="s">
        <v>12</v>
      </c>
      <c r="C21" s="1"/>
      <c r="D21" s="1"/>
      <c r="E21" s="1"/>
      <c r="F21" s="1"/>
    </row>
    <row r="22" spans="2:6" x14ac:dyDescent="0.25">
      <c r="B22" s="99" t="s">
        <v>192</v>
      </c>
      <c r="C22" s="1"/>
      <c r="D22" s="1"/>
      <c r="E22" s="1"/>
      <c r="F22" s="1"/>
    </row>
    <row r="23" spans="2:6" ht="25.5" x14ac:dyDescent="0.25">
      <c r="B23" s="99" t="s">
        <v>14</v>
      </c>
      <c r="C23" s="100"/>
      <c r="D23" s="100"/>
      <c r="E23" s="100"/>
      <c r="F23" s="100"/>
    </row>
    <row r="24" spans="2:6" ht="25.5" x14ac:dyDescent="0.25">
      <c r="B24" s="99" t="s">
        <v>15</v>
      </c>
      <c r="C24" s="1"/>
      <c r="D24" s="1"/>
      <c r="E24" s="1"/>
      <c r="F24" s="1"/>
    </row>
    <row r="27" spans="2:6" x14ac:dyDescent="0.25">
      <c r="B27" s="99" t="s">
        <v>7</v>
      </c>
      <c r="C27" s="2"/>
      <c r="D27" s="2"/>
      <c r="E27" s="2"/>
      <c r="F27" s="2"/>
    </row>
    <row r="28" spans="2:6" x14ac:dyDescent="0.25">
      <c r="B28" s="99" t="s">
        <v>11</v>
      </c>
      <c r="C28" s="1"/>
      <c r="D28" s="1"/>
      <c r="E28" s="1"/>
      <c r="F28" s="1"/>
    </row>
    <row r="29" spans="2:6" x14ac:dyDescent="0.25">
      <c r="B29" s="99" t="s">
        <v>12</v>
      </c>
      <c r="C29" s="1"/>
      <c r="D29" s="1"/>
      <c r="E29" s="1"/>
      <c r="F29" s="1"/>
    </row>
    <row r="30" spans="2:6" x14ac:dyDescent="0.25">
      <c r="B30" s="99" t="s">
        <v>192</v>
      </c>
      <c r="C30" s="1"/>
      <c r="D30" s="1"/>
      <c r="E30" s="1"/>
      <c r="F30" s="1"/>
    </row>
    <row r="31" spans="2:6" ht="25.5" x14ac:dyDescent="0.25">
      <c r="B31" s="99" t="s">
        <v>14</v>
      </c>
      <c r="C31" s="100"/>
      <c r="D31" s="100"/>
      <c r="E31" s="100"/>
      <c r="F31" s="100"/>
    </row>
    <row r="32" spans="2:6" ht="25.5" x14ac:dyDescent="0.25">
      <c r="B32" s="99" t="s">
        <v>15</v>
      </c>
      <c r="C32" s="1"/>
      <c r="D32" s="1"/>
      <c r="E32" s="1"/>
      <c r="F32" s="1"/>
    </row>
    <row r="34" spans="2:6" x14ac:dyDescent="0.25">
      <c r="B34" s="99" t="s">
        <v>7</v>
      </c>
      <c r="C34" s="2"/>
      <c r="D34" s="2"/>
      <c r="E34" s="2"/>
      <c r="F34" s="2"/>
    </row>
    <row r="35" spans="2:6" x14ac:dyDescent="0.25">
      <c r="B35" s="99" t="s">
        <v>11</v>
      </c>
      <c r="C35" s="1"/>
      <c r="D35" s="1"/>
      <c r="E35" s="1"/>
      <c r="F35" s="1"/>
    </row>
    <row r="36" spans="2:6" x14ac:dyDescent="0.25">
      <c r="B36" s="99" t="s">
        <v>12</v>
      </c>
      <c r="C36" s="1"/>
      <c r="D36" s="1"/>
      <c r="E36" s="1"/>
      <c r="F36" s="1"/>
    </row>
    <row r="37" spans="2:6" x14ac:dyDescent="0.25">
      <c r="B37" s="99" t="s">
        <v>192</v>
      </c>
      <c r="C37" s="1"/>
      <c r="D37" s="1"/>
      <c r="E37" s="1"/>
      <c r="F37" s="1"/>
    </row>
    <row r="38" spans="2:6" ht="25.5" x14ac:dyDescent="0.25">
      <c r="B38" s="99" t="s">
        <v>14</v>
      </c>
      <c r="C38" s="100"/>
      <c r="D38" s="100"/>
      <c r="E38" s="100"/>
      <c r="F38" s="100"/>
    </row>
    <row r="39" spans="2:6" ht="25.5" x14ac:dyDescent="0.25">
      <c r="B39" s="99" t="s">
        <v>15</v>
      </c>
      <c r="C39" s="1"/>
      <c r="D39" s="1"/>
      <c r="E39" s="1"/>
      <c r="F39" s="1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2022-12-22T08:19:13Z</cp:lastPrinted>
  <dcterms:created xsi:type="dcterms:W3CDTF">2006-09-28T05:33:49Z</dcterms:created>
  <dcterms:modified xsi:type="dcterms:W3CDTF">2022-12-22T08:19:18Z</dcterms:modified>
  <dc:language>ru-RU</dc:language>
</cp:coreProperties>
</file>